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S:\ZamówieniaPubliczne\Gosia\przetargi 2026\ZP TP 2026 14 - jednorazówka\2 SWZ  i załączniki\"/>
    </mc:Choice>
  </mc:AlternateContent>
  <xr:revisionPtr revIDLastSave="0" documentId="13_ncr:1_{4785E4E7-B6DA-4ABE-90B4-DAA0C50314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" l="1"/>
  <c r="F191" i="1" s="1"/>
  <c r="F187" i="1"/>
  <c r="F186" i="1"/>
  <c r="H186" i="1" s="1"/>
  <c r="I186" i="1" s="1"/>
  <c r="F185" i="1"/>
  <c r="F181" i="1"/>
  <c r="F182" i="1" s="1"/>
  <c r="F177" i="1"/>
  <c r="F178" i="1" s="1"/>
  <c r="F173" i="1"/>
  <c r="H173" i="1" s="1"/>
  <c r="I173" i="1" s="1"/>
  <c r="F172" i="1"/>
  <c r="F171" i="1"/>
  <c r="H171" i="1" s="1"/>
  <c r="I171" i="1" s="1"/>
  <c r="F170" i="1"/>
  <c r="F166" i="1"/>
  <c r="F165" i="1"/>
  <c r="F164" i="1"/>
  <c r="F163" i="1"/>
  <c r="H163" i="1" s="1"/>
  <c r="F162" i="1"/>
  <c r="F161" i="1"/>
  <c r="F160" i="1"/>
  <c r="F159" i="1"/>
  <c r="H158" i="1"/>
  <c r="F158" i="1"/>
  <c r="F154" i="1"/>
  <c r="H154" i="1" s="1"/>
  <c r="I154" i="1" s="1"/>
  <c r="F153" i="1"/>
  <c r="F155" i="1" s="1"/>
  <c r="F152" i="1"/>
  <c r="H152" i="1" s="1"/>
  <c r="I152" i="1" s="1"/>
  <c r="F148" i="1"/>
  <c r="F144" i="1"/>
  <c r="F140" i="1"/>
  <c r="F136" i="1"/>
  <c r="F135" i="1"/>
  <c r="F131" i="1"/>
  <c r="F130" i="1"/>
  <c r="F126" i="1"/>
  <c r="F127" i="1" s="1"/>
  <c r="F123" i="1"/>
  <c r="H122" i="1"/>
  <c r="I122" i="1" s="1"/>
  <c r="F122" i="1"/>
  <c r="F121" i="1"/>
  <c r="F117" i="1"/>
  <c r="F118" i="1" s="1"/>
  <c r="F113" i="1"/>
  <c r="F114" i="1" s="1"/>
  <c r="F109" i="1"/>
  <c r="H109" i="1" s="1"/>
  <c r="I109" i="1" s="1"/>
  <c r="F108" i="1"/>
  <c r="F107" i="1"/>
  <c r="H107" i="1" s="1"/>
  <c r="I107" i="1" s="1"/>
  <c r="F106" i="1"/>
  <c r="F105" i="1"/>
  <c r="H105" i="1" s="1"/>
  <c r="I105" i="1" s="1"/>
  <c r="F104" i="1"/>
  <c r="F100" i="1"/>
  <c r="F101" i="1" s="1"/>
  <c r="F96" i="1"/>
  <c r="F95" i="1"/>
  <c r="F94" i="1"/>
  <c r="F93" i="1"/>
  <c r="F89" i="1"/>
  <c r="F90" i="1" s="1"/>
  <c r="H88" i="1"/>
  <c r="F88" i="1"/>
  <c r="F84" i="1"/>
  <c r="H84" i="1" s="1"/>
  <c r="I84" i="1" s="1"/>
  <c r="F83" i="1"/>
  <c r="H80" i="1"/>
  <c r="F80" i="1"/>
  <c r="F79" i="1"/>
  <c r="H79" i="1" s="1"/>
  <c r="I79" i="1" s="1"/>
  <c r="I80" i="1" s="1"/>
  <c r="F75" i="1"/>
  <c r="H75" i="1" s="1"/>
  <c r="I75" i="1" s="1"/>
  <c r="F74" i="1"/>
  <c r="F70" i="1"/>
  <c r="F67" i="1"/>
  <c r="F66" i="1"/>
  <c r="F62" i="1"/>
  <c r="F61" i="1"/>
  <c r="F60" i="1"/>
  <c r="F63" i="1" s="1"/>
  <c r="F56" i="1"/>
  <c r="H56" i="1" s="1"/>
  <c r="I56" i="1" s="1"/>
  <c r="F55" i="1"/>
  <c r="F54" i="1"/>
  <c r="H54" i="1" s="1"/>
  <c r="I54" i="1" s="1"/>
  <c r="F50" i="1"/>
  <c r="H50" i="1" s="1"/>
  <c r="I50" i="1" s="1"/>
  <c r="F49" i="1"/>
  <c r="F45" i="1"/>
  <c r="H45" i="1" s="1"/>
  <c r="I45" i="1" s="1"/>
  <c r="F44" i="1"/>
  <c r="F40" i="1"/>
  <c r="F39" i="1"/>
  <c r="H39" i="1" s="1"/>
  <c r="I39" i="1" s="1"/>
  <c r="F38" i="1"/>
  <c r="F37" i="1"/>
  <c r="H37" i="1" s="1"/>
  <c r="I37" i="1" s="1"/>
  <c r="F36" i="1"/>
  <c r="F35" i="1"/>
  <c r="F31" i="1"/>
  <c r="F32" i="1" s="1"/>
  <c r="F27" i="1"/>
  <c r="H26" i="1"/>
  <c r="I26" i="1" s="1"/>
  <c r="F26" i="1"/>
  <c r="F25" i="1"/>
  <c r="F24" i="1"/>
  <c r="H24" i="1" s="1"/>
  <c r="I24" i="1" s="1"/>
  <c r="F23" i="1"/>
  <c r="F22" i="1"/>
  <c r="H22" i="1" s="1"/>
  <c r="I22" i="1" s="1"/>
  <c r="F18" i="1"/>
  <c r="F17" i="1"/>
  <c r="H17" i="1" s="1"/>
  <c r="I17" i="1" s="1"/>
  <c r="F16" i="1"/>
  <c r="F15" i="1"/>
  <c r="H15" i="1" s="1"/>
  <c r="I15" i="1" s="1"/>
  <c r="F14" i="1"/>
  <c r="F10" i="1"/>
  <c r="F6" i="1"/>
  <c r="F5" i="1"/>
  <c r="F7" i="1" s="1"/>
  <c r="F137" i="1" l="1"/>
  <c r="F85" i="1"/>
  <c r="F76" i="1"/>
  <c r="F57" i="1"/>
  <c r="F51" i="1"/>
  <c r="F28" i="1"/>
  <c r="H18" i="1"/>
  <c r="I18" i="1" s="1"/>
  <c r="I106" i="1"/>
  <c r="F132" i="1"/>
  <c r="H5" i="1"/>
  <c r="I88" i="1"/>
  <c r="I135" i="1"/>
  <c r="I161" i="1"/>
  <c r="H38" i="1"/>
  <c r="I38" i="1"/>
  <c r="H172" i="1"/>
  <c r="I172" i="1" s="1"/>
  <c r="H104" i="1"/>
  <c r="F174" i="1"/>
  <c r="H44" i="1"/>
  <c r="H46" i="1" s="1"/>
  <c r="H131" i="1"/>
  <c r="I131" i="1" s="1"/>
  <c r="I158" i="1"/>
  <c r="H108" i="1"/>
  <c r="I108" i="1" s="1"/>
  <c r="H159" i="1"/>
  <c r="I159" i="1" s="1"/>
  <c r="F167" i="1"/>
  <c r="F46" i="1"/>
  <c r="H135" i="1"/>
  <c r="F110" i="1"/>
  <c r="I163" i="1"/>
  <c r="F11" i="1"/>
  <c r="H10" i="1"/>
  <c r="H11" i="1" s="1"/>
  <c r="I27" i="1"/>
  <c r="H70" i="1"/>
  <c r="H71" i="1" s="1"/>
  <c r="F71" i="1"/>
  <c r="I70" i="1"/>
  <c r="I71" i="1" s="1"/>
  <c r="H93" i="1"/>
  <c r="H27" i="1"/>
  <c r="F145" i="1"/>
  <c r="H144" i="1"/>
  <c r="H145" i="1" s="1"/>
  <c r="I164" i="1"/>
  <c r="F41" i="1"/>
  <c r="F149" i="1"/>
  <c r="H165" i="1"/>
  <c r="I165" i="1" s="1"/>
  <c r="F19" i="1"/>
  <c r="H16" i="1"/>
  <c r="I16" i="1" s="1"/>
  <c r="H35" i="1"/>
  <c r="F97" i="1"/>
  <c r="H148" i="1"/>
  <c r="H149" i="1" s="1"/>
  <c r="H25" i="1"/>
  <c r="I25" i="1" s="1"/>
  <c r="H55" i="1"/>
  <c r="H57" i="1" s="1"/>
  <c r="H89" i="1"/>
  <c r="H90" i="1" s="1"/>
  <c r="H121" i="1"/>
  <c r="H123" i="1" s="1"/>
  <c r="H185" i="1"/>
  <c r="H187" i="1" s="1"/>
  <c r="H6" i="1"/>
  <c r="I6" i="1" s="1"/>
  <c r="H36" i="1"/>
  <c r="I36" i="1" s="1"/>
  <c r="H66" i="1"/>
  <c r="H67" i="1" s="1"/>
  <c r="I89" i="1"/>
  <c r="H100" i="1"/>
  <c r="H101" i="1" s="1"/>
  <c r="H164" i="1"/>
  <c r="H136" i="1"/>
  <c r="I136" i="1" s="1"/>
  <c r="H166" i="1"/>
  <c r="I166" i="1" s="1"/>
  <c r="H49" i="1"/>
  <c r="H51" i="1" s="1"/>
  <c r="H83" i="1"/>
  <c r="H85" i="1" s="1"/>
  <c r="H113" i="1"/>
  <c r="H114" i="1" s="1"/>
  <c r="H177" i="1"/>
  <c r="H178" i="1" s="1"/>
  <c r="H60" i="1"/>
  <c r="I83" i="1"/>
  <c r="I85" i="1" s="1"/>
  <c r="H94" i="1"/>
  <c r="I94" i="1" s="1"/>
  <c r="H126" i="1"/>
  <c r="H127" i="1" s="1"/>
  <c r="H160" i="1"/>
  <c r="I160" i="1" s="1"/>
  <c r="I177" i="1"/>
  <c r="I178" i="1" s="1"/>
  <c r="H190" i="1"/>
  <c r="H191" i="1" s="1"/>
  <c r="H31" i="1"/>
  <c r="H32" i="1" s="1"/>
  <c r="H61" i="1"/>
  <c r="I61" i="1" s="1"/>
  <c r="H95" i="1"/>
  <c r="I95" i="1" s="1"/>
  <c r="H161" i="1"/>
  <c r="H14" i="1"/>
  <c r="I14" i="1" s="1"/>
  <c r="H40" i="1"/>
  <c r="I40" i="1" s="1"/>
  <c r="H74" i="1"/>
  <c r="H76" i="1" s="1"/>
  <c r="H106" i="1"/>
  <c r="H140" i="1"/>
  <c r="H141" i="1" s="1"/>
  <c r="F141" i="1" s="1"/>
  <c r="H170" i="1"/>
  <c r="H174" i="1" s="1"/>
  <c r="H23" i="1"/>
  <c r="H28" i="1" s="1"/>
  <c r="H117" i="1"/>
  <c r="H118" i="1" s="1"/>
  <c r="H153" i="1"/>
  <c r="I153" i="1" s="1"/>
  <c r="I155" i="1" s="1"/>
  <c r="H181" i="1"/>
  <c r="H182" i="1" s="1"/>
  <c r="H62" i="1"/>
  <c r="I62" i="1" s="1"/>
  <c r="H96" i="1"/>
  <c r="I96" i="1" s="1"/>
  <c r="H130" i="1"/>
  <c r="H132" i="1" s="1"/>
  <c r="H162" i="1"/>
  <c r="I162" i="1" s="1"/>
  <c r="I181" i="1" l="1"/>
  <c r="I182" i="1" s="1"/>
  <c r="H155" i="1"/>
  <c r="H137" i="1"/>
  <c r="I137" i="1"/>
  <c r="I117" i="1"/>
  <c r="I118" i="1" s="1"/>
  <c r="I113" i="1"/>
  <c r="I114" i="1" s="1"/>
  <c r="I49" i="1"/>
  <c r="I51" i="1" s="1"/>
  <c r="H41" i="1"/>
  <c r="H7" i="1"/>
  <c r="I19" i="1"/>
  <c r="H97" i="1"/>
  <c r="I66" i="1"/>
  <c r="I67" i="1" s="1"/>
  <c r="I167" i="1"/>
  <c r="I90" i="1"/>
  <c r="I5" i="1"/>
  <c r="I7" i="1" s="1"/>
  <c r="H167" i="1"/>
  <c r="I10" i="1"/>
  <c r="I11" i="1" s="1"/>
  <c r="I148" i="1"/>
  <c r="I149" i="1" s="1"/>
  <c r="I44" i="1"/>
  <c r="I46" i="1" s="1"/>
  <c r="I130" i="1"/>
  <c r="I132" i="1" s="1"/>
  <c r="I185" i="1"/>
  <c r="I187" i="1" s="1"/>
  <c r="H63" i="1"/>
  <c r="I35" i="1"/>
  <c r="I41" i="1" s="1"/>
  <c r="I93" i="1"/>
  <c r="I97" i="1" s="1"/>
  <c r="I126" i="1"/>
  <c r="I127" i="1" s="1"/>
  <c r="I23" i="1"/>
  <c r="I28" i="1" s="1"/>
  <c r="I170" i="1"/>
  <c r="I174" i="1" s="1"/>
  <c r="H110" i="1"/>
  <c r="I60" i="1"/>
  <c r="I63" i="1" s="1"/>
  <c r="I104" i="1"/>
  <c r="I110" i="1" s="1"/>
  <c r="I100" i="1"/>
  <c r="I101" i="1" s="1"/>
  <c r="I144" i="1"/>
  <c r="I145" i="1" s="1"/>
  <c r="I121" i="1"/>
  <c r="I123" i="1" s="1"/>
  <c r="I31" i="1"/>
  <c r="I32" i="1" s="1"/>
  <c r="I55" i="1"/>
  <c r="I57" i="1" s="1"/>
  <c r="H19" i="1"/>
  <c r="I74" i="1"/>
  <c r="I76" i="1" s="1"/>
  <c r="I140" i="1"/>
  <c r="I141" i="1" s="1"/>
  <c r="I190" i="1"/>
  <c r="I191" i="1" s="1"/>
</calcChain>
</file>

<file path=xl/sharedStrings.xml><?xml version="1.0" encoding="utf-8"?>
<sst xmlns="http://schemas.openxmlformats.org/spreadsheetml/2006/main" count="697" uniqueCount="140">
  <si>
    <t>Formularz asortymentowo-cenowy</t>
  </si>
  <si>
    <t>załącznik nr 2 do SWZ</t>
  </si>
  <si>
    <t>Wykonawca:</t>
  </si>
  <si>
    <t>pakiet 1</t>
  </si>
  <si>
    <t>Lp</t>
  </si>
  <si>
    <t>Artykuł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</si>
  <si>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</si>
  <si>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</si>
  <si>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</si>
  <si>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</si>
  <si>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</si>
  <si>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</si>
  <si>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</si>
  <si>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</si>
  <si>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Ilość szt. w op. handlowym</t>
  </si>
  <si>
    <t>Cena netto za op. handlowe</t>
  </si>
  <si>
    <t>Nr katalogowy</t>
  </si>
  <si>
    <t>Układ oddechowy Emergency, jednorazowy do respiratora EVE dł. 180cm</t>
  </si>
  <si>
    <t>szt.</t>
  </si>
  <si>
    <t>Strzykawka do przepłukiwania  PosiFlush, fabrycznie napełniona</t>
  </si>
  <si>
    <t>RAZEM:</t>
  </si>
  <si>
    <t>pakiet 2</t>
  </si>
  <si>
    <t>Filtr antybakteryjny Microgard IIB do spirometru Microlab-płaski</t>
  </si>
  <si>
    <t>szt</t>
  </si>
  <si>
    <t>pakiet 3</t>
  </si>
  <si>
    <t>Precyzyjny regulator przepływu do płynów infuzyjnych i emulsji tłuszczowych. Zakres regulacji od 2 do 350ml/godz</t>
  </si>
  <si>
    <t>Rurka tracheostomijna, zbrojona na całej długości, z mankietem gładko przylegającym przed wypełnieniem. Z regulowanym położeniem kołnierza, klinem i opaską. Rozmiar od 6,0 do 9,0</t>
  </si>
  <si>
    <t>Zestaw do przezskórnej tracheotomii metoda Griggsa, z rurką tracheostomijną BLUselect Suctionaid, z wbudowanym przewodem do odsysania znad mankietu, z mankietem Soft-Seal.</t>
  </si>
  <si>
    <t>końcówka do systemu HydroFlow typu Frazier rozmiar 13G X 140mm</t>
  </si>
  <si>
    <t>Rurka intubacyjna Portex, Polarna- Północna (wygięta do góry), nosowa, IVORY PCW, z mankietem niskociśnieniowym Soft-Seal od 6,0- 8,0</t>
  </si>
  <si>
    <t>pakiet 4</t>
  </si>
  <si>
    <t>Port bezigłowy dostępu dożylnego przezroczysty typu neutraclear</t>
  </si>
  <si>
    <t>Igła do portu 20g/od20mm do32mm</t>
  </si>
  <si>
    <t>Extra spike sterylny wyrób jednorazowego użytku do wielokrotnego pobierania i dostrzykiwania leków.Skuteczność bakteriologiczna filtra odpowietrzającego &gt; 99,999%</t>
  </si>
  <si>
    <t xml:space="preserve">Cewnik naczyniowy do embolektomii z balonem 3F,4F,5F,6F,7F  dł.  80-82  cm      </t>
  </si>
  <si>
    <t>ZESTAW DO ZNIECZULENIA WEWNĄTRZOPONOWEGO  16G,18G typu Perifix , filtr zewnątrzoponowy, cewnik, igła, strzykawka niskooporowa 10 ml.</t>
  </si>
  <si>
    <t>Cewnik do drenażu jamy opłucnej z trokarem ostrym od Ch20-Ch32 dł. 40cm</t>
  </si>
  <si>
    <t>pakiet 5</t>
  </si>
  <si>
    <t>Jednorazowy Videobronchoskop EB 15-S01</t>
  </si>
  <si>
    <t>Pakiet 6</t>
  </si>
  <si>
    <t>Jednorazowa łyżka światłowodowa, standard zielonego zamka, metalowa o matowym wykończeniu, redukującym powstawanie świetlnych refleksów. W pełni kompatybilna z oferowanymi rękojeściami. W rozmiarch Macintosh 0,1,2,3,4,5 oraz Mill 000,00,0,1,2,3,4.</t>
  </si>
  <si>
    <t>Zestaw do przeskornej tracheostomii metodą Ciaglia. W skład zestawu wchodzi skalpel, igła zkaniulą, strzykawka, prowadnica nitinolowa z powłoką PTFE, wstępne wyprofilowane rozszerzadło, rozszerzadło właściwe- jeden rozmiar dla średnic rurek tracheostomijnych 7.0, 8.0, 9.0 z odpowiednim oznaczeniem na korpusie. Całość zapakowana sterylnie na sztywnej tacy. Rurki kompatybilne z zestawem do wyboru. Rurka tracheostomijna z mankietem, z obrotowym łącznikiem 15mm. Rurka z mandrynem- intubatorem pokrytym hydrofilną powłoką z otworem na prowadnicę Seldingera i stoperem. Linia rtg na całej długości, elastyczny, przezroczysty kołnierz, w zestawie dwie elastyczne kaniule wewnętrzne kodowane kolorem, szeroka, miękka opaska szyjna. Sterylna, Rozmiary 7.0; 8.0; 9.0mm</t>
  </si>
  <si>
    <t>Jednorazowa rękojeść do laryngoskopu, kompatybilna ze wszystkimi łyżkami w standardzie zielonego zamka. Rękojeść z załadowanymi bateriami 3xAAA, z 5mm źródłem śwatła LED, waga 88g, długość 120mm</t>
  </si>
  <si>
    <t>Rurka tracheostomijna extra długa z PCV, silikonowa, zbrojona z mankietem niskociśnieniowym, ruchomą ramką o obrotowym mechanizmie blokującym umożliwiającym płynną regulację położenia. Wygiętałukowo z delikatnym zaokrąglonym zakończeniem rurki, o zwiększonej elastyczności, w zestawie szeroka, miękka opaska do mocowania oraz prowadnik- intubator ułatwiający wprowadzenie rurki z otworem na prowadnice Seldingera, sterylna w rozmiarach 7.0, 8.0, 9.0, 10.0, 11.0</t>
  </si>
  <si>
    <t>Rurka tracheostomijna zbrojona z mankietem z ruchomą ramką o obrotowym mechanizmie blokującym umożliwiającym płynną regulację położenia- kliknięcie potwierdza prawidłowezablokowanie kołnierza. Rurka z mandrynem- intubatorem pokrytym hydrofilną powłoką z otworem na prowadnice Seldingera i stoperem. Wykonana z termowrażliwego PVC bez DEH, sterylna z szeroką, miękką opaską. Rozmiary 7.0, 8.0, 9.0. Długość całkowita rurki w poszczególnych rozmiarach: 7.0-66,5mm, 8.0-88,5mm, 9.0-117,3mm.</t>
  </si>
  <si>
    <t>Rurka tracheostomijna z mankietem z odsysaniem znad mankietu, zkątem 980 z atraumatycznym otworem umieszczonym z boku rurki tuż nad mankietem oraz z mankietem wstecznie wklejonym, co ułatwia skuteczne odessanie gromadzącej się wydzieliny, z obrotowym łącznikiem 15mm niwelującym siły skrętne, linia rtg na całej długości, elastyczny, przezroczysty kołnierz, szeroka, miękka opaska szyjna, mandryn, przewód do odessania w kolorze żółtym, na baloniku kontrolnym rozmiar rurki i średnica mankietu, sterylna, dostępne kaniule wewnętrzne, rozm. 6,5-10,0 co 0,5mm.</t>
  </si>
  <si>
    <t>Pakiet 7</t>
  </si>
  <si>
    <t>strzykawka insulinowa 1ml sterylna jednorazowa z wtopioną igłą rozmiar 0,3x13 mm pakowana pojedyńczo.</t>
  </si>
  <si>
    <t>strzykawka insulinowa 1ml sterylna jednorazowa z wtopioną igłą rozmiar 0,3x8 mm  pakowana pojedyńczo.</t>
  </si>
  <si>
    <t>Pakiet 8</t>
  </si>
  <si>
    <t>Zestaw sterylnych węży irygacyjnych do systemy piezoelektrycznego o długości min 2,9m z klipsami do mocowania wzdłuż kabla napędu .Pakowane sterylnie jednostkowo.</t>
  </si>
  <si>
    <r>
      <t>Jednorazowa klipsownica do zabiegów klasycznych odł. 23,8cm, wyposarzona w 20 szt. tytanowych, rowkowanych klipsów „małych</t>
    </r>
    <r>
      <rPr>
        <b/>
        <sz val="10"/>
        <color indexed="8"/>
        <rFont val="Arial"/>
        <family val="2"/>
        <charset val="238"/>
      </rPr>
      <t xml:space="preserve">” </t>
    </r>
    <r>
      <rPr>
        <sz val="10"/>
        <color indexed="8"/>
        <rFont val="Arial"/>
        <family val="2"/>
        <charset val="238"/>
      </rPr>
      <t>w kolorze niebieskim. Długość zamkniętego klipsa 3,8mm (6szt/op)</t>
    </r>
  </si>
  <si>
    <t>op</t>
  </si>
  <si>
    <t>Pakiet 9</t>
  </si>
  <si>
    <t>Jednorazowa sterylna miska do mieszania cementu</t>
  </si>
  <si>
    <t>Podchloryn sodu stabilizowany zaw. Min 100g/l aktywnego chloru -roztwór zawierajacy ok 3,9% aktywnego chloru op 5 litrów</t>
  </si>
  <si>
    <t>Wkład uszczelniający uniwersalny, jednorazowy, sterylny do trokarów wielorazowych o średnicy 10/12mm z redukcją na5mm-20szt./opak.</t>
  </si>
  <si>
    <t>op.</t>
  </si>
  <si>
    <t>Pakiet 10</t>
  </si>
  <si>
    <t>Zestaw do szynowania wewnętrznego moczowodów zawierający kateter podwójny pigtail wykonany z poliuretanu i zakończony z obu stron krzywizną typu pigtail. Średnica krzywizny pigtail w części miedniczkowej wynosi 2 cm oraz 2 lub 4 cm w części pęcherzowej. Cewnik w części miedniczkowej zakończony na ślepo a w części pęcherzowej otwarty, oba końce katetera posiadające liczne otwory boczne, średnice katetera w rozmiarach od 3F-10F, długości od 14cm do 30 cm. Prowadnik o średnicy 0,22” do0,38” i o dł. 110cm</t>
  </si>
  <si>
    <t>Pakiet 11</t>
  </si>
  <si>
    <t>Nakłuwacz bezpieczny,jednorazowy do pobierania krwi z pięty noworodków i wcześniaków rozmiar 1.00x2,50mm ,0,85x1,75mm pakowane po 50 sztuk</t>
  </si>
  <si>
    <t>Pakiet 12</t>
  </si>
  <si>
    <t>Sterylny cewnik balonowy jednorazowego użytku (wewnętrzny foleya) wykonany z przeżroczystego silikonu 2-drożny o długosci 40cm jednorazowy i ma zawór do połączenia ze strzykawką Luer lub Luer-Lock do pompowania balonu.Rozmiary od CH14 DO CH 20. Typu rusch brilant</t>
  </si>
  <si>
    <t>Pakiet 13</t>
  </si>
  <si>
    <t>Zestaw do drenażu  komorowego zewnętrznego/ komplet/ :przeżroczysta , plastikowa  torba o pojemności 600 ml / z komora kropelkową zintegrowaną z torbą/ ze skalą ciśnienia 360 mm H2O,hermetyczny system bez filtrów. Przewód o dł 160 cm z zaciskami i zastawka kierunkową, łącznikami Luer-lock, zaworem trójdrożnym i portem Y do wkłuć. Dren komorowy 290 mm.,/ średnica wew. 1,5 mm, zewn. 3mm/  ze znacznikami radiologicznymi.</t>
  </si>
  <si>
    <t>Zestaw do drenażu  lędźwiowego  zewnętrznego / komplet/ :przeżroczysta , plastikowa  torba o pojemności 600 ml / z komora kropelkową zintegrowaną z torbą/ ze skalą ciśnienia 360 mm H2O, hermetyczny system bez filtrów  Przewód o dł 160 cm z zaciskami i zastawka kierunkową, łącznikami Luer-lock, zaworem trójdrożnym i portem Y do wkłuć. Dren komorowy 290 mm.,/ średnica wew. 1,5 mm, zewn. 3mm/  ze znacznikami radiologicznymi .</t>
  </si>
  <si>
    <t>Pakiet 14</t>
  </si>
  <si>
    <t>Worek do laparoskopii do zabiegów ginekologicznych 400ml</t>
  </si>
  <si>
    <t>Pakiet 15</t>
  </si>
  <si>
    <t>Filtr wdechowy do respiratora kompatybilny z respiratorem R86</t>
  </si>
  <si>
    <t>Neonatologiczny układ do resuscytacji</t>
  </si>
  <si>
    <t>Pakiet 16</t>
  </si>
  <si>
    <t>Podgrzewany układ oddechowy ze spiralą izolacyjną do oddychania ogrzanym i nawilżonym powietrzem w komplecie z samonapełniającą się komorą z dwoma pływakami, kompatybilny z urządzeniem Airvo</t>
  </si>
  <si>
    <t>Kaniula donosowa Optiflow rozmar, S, M, L</t>
  </si>
  <si>
    <t>Pakiet 17</t>
  </si>
  <si>
    <t>Igły do karpulii rozmiar od 0,3 do 0,4 dł od12m do 50mm</t>
  </si>
  <si>
    <t>Igła doszpikowa BIG dla dorosłych</t>
  </si>
  <si>
    <t>Igła doszpikowa BIG dla dzieci</t>
  </si>
  <si>
    <t>Urządzenie do usuwania zszywek</t>
  </si>
  <si>
    <t>Pakiet 18</t>
  </si>
  <si>
    <t>Dren płuczący FC jednorazowy sterylny do odsysania i płukania, do toru laparoskopowego Storz</t>
  </si>
  <si>
    <t>Pakiet 19</t>
  </si>
  <si>
    <t>Port naczyniowy 3007SEE, 4008SE</t>
  </si>
  <si>
    <t>Zestaw do zakładania portów V02771751</t>
  </si>
  <si>
    <t>Cewnik PICC VO21292214</t>
  </si>
  <si>
    <t>Zestaw do odbarczania odmy Easydrain 681.06</t>
  </si>
  <si>
    <t>Cewnik sylikonowy 6,6 Fr. dł. 90cm  typu Broviac Lifecath</t>
  </si>
  <si>
    <t>Zestaw do drenazu opłucnej dla noworodków z cewnikiem do drenażu - jednorazowy ( Igły 18G,25G,21G,20G, 1 wentyl ssący do drenazu 1 plastikowy zbiornik z ręcznikiem na płyn XRO - cewnik do drenażu)</t>
  </si>
  <si>
    <t>Pakiet 20</t>
  </si>
  <si>
    <t>Elektroda ze złączem do defibrylatorów F7960</t>
  </si>
  <si>
    <t>Pakiet 21</t>
  </si>
  <si>
    <t xml:space="preserve">Wchłaniany jałowy hemostatyk, powierzchniowy ze 100% regenerowanej oksydowanej celulozy (pochodzenia roślinnego) w formie proszku; o woni przypominającej karmel, oraz o działaniu bakteriobójczym udokumentowanym badaniem przedklinicznym in vitro, które dostarczone jako dowód poprzez niskie pH 2,5-3,5 w kontakcie z krwia po 24h eliminują na poziomie 99,9% szczepy bakterii: MRSA, MRSE, PRSP, VRE, Pseudomonas seruginosa. Zawartość grupy karboksylowej 18-21%.  </t>
  </si>
  <si>
    <t>Pakiet 22</t>
  </si>
  <si>
    <t xml:space="preserve">Woda sterylna do nawilżania tlenu Aquapak 340ml, </t>
  </si>
  <si>
    <t>Cewnik silikonowy zewnętrzny 1-częściowy, 100% silikon, elastyczny, hypoalergiczny, przeźroczysty, dł 9,5cm, od środka pokryty warstwą kleju, łaczy się z każdym workiem do zbiórki moczu. Rozmiar: 25,29,32,36,41 mm</t>
  </si>
  <si>
    <t>Pakiet 23</t>
  </si>
  <si>
    <t>Ostrze piły posuwisto-zwrotnej 11.2x0.79x77.5, jednostronne</t>
  </si>
  <si>
    <t>Pakiet 24</t>
  </si>
  <si>
    <t>Port niskoprofilowy . Wszczepialny port naczyniowy niskoprofilowy z tytanową komorą i obudową wykonaną z poliksymetylenu z silikonowym wypełnieniem miejsc przeznaczonych do mocowania portu. Port w rozmiarze 26x21x10mm i wadze 5,5g, objętość wypełnienia 0,4ml. Wyposażony w odłączalny, znakowany silikonowy  cewnik w rozmiarze 6,5F lub 7,2F o długości 60 cm. Port posiada unikalne znakowanie radiologiczne umożliwiające łatwą identyfikację maksymalnego przepływu oraz położenia portu. Port z zestawem do wprowadzania. W skład zestawu wchodzi : port, odłączalny cewnik silikonowy, rozrywalny zestaw wprowadzający, 2 łączniki, urządzenie do podnoszenia żył, prosta igła typu Huber 22G x 0,7  mm o dł. 25 mm, urządzenie do płukania, echogeniczna igła wprowadzająca 18Gx70 mm, prowadnik "J"(60 cm) w podajniku umożliwiającym obsługę jedną ręką, igła do tunelizacji, strzykawka 10ml. Port odporny na ciśnienie do 325PSI. Dodatkowo w zestawie bezpieczna wysokociśnieniowa igła Hubera z przedłużką z możliwością obsługo jedną ręką 20Gx20mm , sterylne obłożenie, bezlateksowa osłona na głowice USG, dwie sterylne gumki i żel, bańka Raulersona.  Port do wlewów pod ciśnieniem do 325 psi, przepływ 3 ml/sek, kompatybilny z MRI i TK. W zestawie paszport w języku polskim, pakiet edukacyjny dla pacjenta oraz bransoletka</t>
  </si>
  <si>
    <t>Port wysokoprofilowy . Wszczepialny port naczyniowy z tytanową komorą i obudową wykonaną z poliksymetylenu z silikonowym wypełnieniem miejsc przeznaczonych do mocowania portu. Port w rozmiarze 31x22x12mm i wadze 7,7g, objętość wypełnienia 0,6ml. Wyposażony w odłączalny, znakowany silikonowy cewnik w rozmiarze 7,2F lub 9,5F. Port posiada unikalne znakowanie radiologiczne umożliwiające łatwą identyfikację maksymalnego przepływu oraz położenia portu. Port z zestawem do wprowadzania. W skład zestawu wchodzi : port, odłączalny cewnik silikonowy, rozrywalny zestaw wprowadzający, 2 łączniki, urządzenie do podnoszenia żył, prosta igła typu Huber, urządzenie do płukania, echogeniczna igła wprowadzająca, prowadnica typu J, igła do tunelizacji, strzykawka 10ml. Port odporny na ciśnienie do 325PSI. Dodatkowo w zestawie wysokociśnieniowa igła Hubera z przedłużką 20Gx20mm lub 22Gx20 mm, sterylne obłożenie, bezlateksowa osłona na głowice USG, dwie sterylne gumki i żel, bańka Raulersona.  Port do wlewów pod ciśnieniem do 325 psi, przepływ 5 ml/sek, kompatybilny z MRI i TK. W zestawie paszport w języku polskim, pakiet edukacyjny dla pacjenta oraz bransoletka.</t>
  </si>
  <si>
    <t>Pakiet 25</t>
  </si>
  <si>
    <t>Cewnik do karmienia Ch 6 gł 40cm z linią kontrastową RTG wzdłuż całej długości oraz znacznik głębokości od 5-35 cm wykonany z termoplastycznego PCV bez flatanów</t>
  </si>
  <si>
    <t>Cewnik do podawania leków przez pępowinę ze znacznikiem RTG elastyczny z zaokąglonymi dystalnymi końcówkami ne 5-6Fx350-400ID 1,4mm wykonany z termoplastycznego PCV bez flatanów</t>
  </si>
  <si>
    <t>Pakiet 26</t>
  </si>
  <si>
    <t>Dren insulfacyjny z podgrzewaniem, z filtrem dł. 3m jednorazowy, sterylny, pakowany po 10 sztuk.</t>
  </si>
  <si>
    <t>Pakiet 27</t>
  </si>
  <si>
    <t>Światłowód stożkowy do hemoroidów Bechtold IRH 600 z wtykiem SMA zgrzewany</t>
  </si>
  <si>
    <t>Pakiet 28</t>
  </si>
  <si>
    <t>Osłona na sondę śródoperacyjną, sterylna pakowana po 20szt.</t>
  </si>
  <si>
    <t>Pakiet 29</t>
  </si>
  <si>
    <t>Jednorazowa igła biopsyjna, pakowana sterylnie z blokadą głębokości i przymiarem o wymiarach igły zewnętrznej 2,11mm i świetle 1,74mm oraz igły wewnętrznej/tnącej 1,65mm i świetle 1,35</t>
  </si>
  <si>
    <t>Prowadnik igły pasywnej do wyznaczania trajektorii, zewnętrzny i wewnętrzny (do wyboru): jednorazowy zestaw pakowany sterylnie, zawierający zewnętrzną bazę prostą i kątową, prowadnik igły, blokade prowadnika, wkrętyi wkrętak do mocowania na kości czaszki, reduktory średnicy do prowadnika igły</t>
  </si>
  <si>
    <t>Markery pasywne do systemu neuronawigacji, jednorazowe, sterylne. Markery kompatybilne z nawigacją Stealth Station S7 i S8 oraz wielorazowym ramieniem do biopsji guzów mózgu pakowane w opakowania zbiorcze po 12,48,60 markerów.</t>
  </si>
  <si>
    <t>Pakiet 30</t>
  </si>
  <si>
    <t>Taśma Esmarcha jednorazowa, materiał Polyisopren (PI), bez lateksu. Rozmiar rolki: 10 cm szer. na 4 m dł. Opakowanie zawiera 10 szt</t>
  </si>
  <si>
    <t>Taśma Esmarcha jednorazowa, materiał Polyisopren (PI), bez lateksu. Rozmiar rolki: 15 cm szer. na 4 m dł. Opakowanie zawiera 10 szt</t>
  </si>
  <si>
    <t xml:space="preserve">Stabilizator z kanałem powietrznym Dł 68mm szer.23mm grubość 1mm </t>
  </si>
  <si>
    <t>para</t>
  </si>
  <si>
    <t>Maska twarzowa PCV, jednorazowa. Mankiet uszczelniany powietrzem, uchwyt mocujący kodowany kolorem. Materiał: PCV, pakowana sterylnie. Rozmiary: 1,2,3,4,5,6. Pacjęt: noworodek-dorosły, łącznik: 15,22mm śr.wewn., kodowane kolorem i transparentne.</t>
  </si>
  <si>
    <t>Folia na mankiety nie sterylna. Osłona mankietu, zabezpieczająca przed zabrudzeniami, jednorazowego użytku. Rozmiar: mały.</t>
  </si>
  <si>
    <t>Folia na mankiety nie sterylna. Osłona mankietu, zabezpieczająca przed zabrudzeniami, jednorazowego użytku. Rozmiar: duży.</t>
  </si>
  <si>
    <t>Drenik uszny typu Shepard Grommet z języczkiem .ŚREDNICA 1,02MM.Materiał silikon ilośc 5 sztuk.Wymiar  śr.kołnierza 2,30mm,głębokość 1,60mm, średnica przepływu 1,02mm.</t>
  </si>
  <si>
    <t>Drenik uszny typu Shea Parasol z języczkiem .ŚREDNICA 1,0mm.Materiał silikon ilośc 5 sztuk.Wymiar  śr.kołnierza 1,47mm,głębokość 0,81mm, średnica przepływu 1,02mm.</t>
  </si>
  <si>
    <t>Drenik uszny -tuba wentylacyjna silikon niebieski miękki kołnierz w kształcie parasolki z 3 nacięciami ułatwiajacymi składanie w trakcie zakładania śr.1mm ,śred zew 2,9mm,dł-2,8mm</t>
  </si>
  <si>
    <t>Pakiet 31</t>
  </si>
  <si>
    <t>Końcówka wielorazowa (5-cio razowa) o długości 12,15 cm i średnicy 1,6mm, zagięta, do uchwytu 36kHz do Cusy Clarity</t>
  </si>
  <si>
    <t>Końcówka jednorazowa z ząbkami do guzów twardych i włóknistych, o długości 12,05 cm i średnicy 1,6mm do Cusy Clarity</t>
  </si>
  <si>
    <t>Jednorazowe dreny i kasetą do Cusy Clarity</t>
  </si>
  <si>
    <t>Jednorazowe klucze montażowe dynamometryczne do uchwytu 36kHz do Cusy Clarity</t>
  </si>
  <si>
    <t>Pakiet 32</t>
  </si>
  <si>
    <t>Rękawice chirurgiczne texturowe do procedur ginekologicznych o wydłużonym mankiecie,lateksowe w kolorze naturalnym, bezpudrowe. Jałowe sterylizowane radiacyjnie (promieniami Gamma). Mankiet rolowany. Powierzchnia zewnętrzna teksturowana na palcach i na dłoni. Powierzchnia wewnętrzna z warstwą polimerową. Długość min. 400mm. Opakowanie zbiorcze po 25 par. Rozmiar 6.5, 7.5, 8.5</t>
  </si>
  <si>
    <t>Pakiet 33</t>
  </si>
  <si>
    <t>Igły reparacyjne lakotkowe</t>
  </si>
  <si>
    <t>Pakiet 34</t>
  </si>
  <si>
    <t>Wąż ciśnieniowy</t>
  </si>
  <si>
    <t>Wąż do ssaka 400cm</t>
  </si>
  <si>
    <t>Pakiet 35</t>
  </si>
  <si>
    <t>Aplikator do lidokainy</t>
  </si>
  <si>
    <t>ZP/TP/2026/14-jednorazówka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</si>
</sst>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&quot; zł&quot;"/>
    <numFmt numFmtId="165" formatCode="#,##0.00\ [$zł-415];[Red]\-#,##0.00\ [$zł-415]"/>
    <numFmt numFmtId="166" formatCode="#,##0.00&quot;     &quot;"/>
    <numFmt numFmtId="167" formatCode="#,##0.000"/>
    <numFmt numFmtId="168" formatCode="#,##0.00&quot; zł&quot;;[Red]\-#,##0.00&quot; zł&quot;"/>
    <numFmt numFmtId="169" formatCode="#,##0.00\ [$€-1]"/>
    <numFmt numFmtId="170" formatCode="#,##0.0000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b/>
      <i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11"/>
      <charset val="238"/>
    </font>
    <font>
      <b/>
      <sz val="10"/>
      <color indexed="10"/>
      <name val="Arial"/>
      <family val="2"/>
      <charset val="238"/>
    </font>
    <font>
      <sz val="10"/>
      <color indexed="8"/>
      <name val="Arial"/>
      <family val="2"/>
      <charset val="1"/>
    </font>
    <font>
      <sz val="10"/>
      <color indexed="59"/>
      <name val="Arial"/>
      <family val="2"/>
      <charset val="238"/>
    </font>
    <font>
      <sz val="10"/>
      <color indexed="25"/>
      <name val="Arial"/>
      <family val="2"/>
      <charset val="238"/>
    </font>
    <font>
      <sz val="10"/>
      <color indexed="8"/>
      <name val="Arial1"/>
      <charset val="238"/>
    </font>
    <font>
      <sz val="12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4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 applyBorder="0" applyProtection="0"/>
    <xf numFmtId="0" fontId="5" fillId="0" borderId="0" applyBorder="0" applyProtection="0"/>
    <xf numFmtId="0" fontId="6" fillId="0" borderId="0" applyBorder="0" applyProtection="0"/>
    <xf numFmtId="0" fontId="5" fillId="0" borderId="0"/>
    <xf numFmtId="0" fontId="12" fillId="0" borderId="0"/>
  </cellStyleXfs>
  <cellXfs count="18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/>
    <xf numFmtId="164" fontId="2" fillId="0" borderId="0" xfId="0" applyNumberFormat="1" applyFont="1"/>
    <xf numFmtId="0" fontId="1" fillId="0" borderId="0" xfId="0" applyFont="1" applyAlignment="1">
      <alignment vertical="center"/>
    </xf>
    <xf numFmtId="0" fontId="1" fillId="0" borderId="1" xfId="2" applyFont="1" applyBorder="1" applyAlignment="1" applyProtection="1">
      <alignment horizontal="center" vertical="center"/>
    </xf>
    <xf numFmtId="0" fontId="1" fillId="0" borderId="1" xfId="2" applyFont="1" applyBorder="1" applyAlignment="1" applyProtection="1">
      <alignment horizontal="left" vertical="center" wrapText="1"/>
    </xf>
    <xf numFmtId="164" fontId="1" fillId="0" borderId="1" xfId="2" applyNumberFormat="1" applyFont="1" applyBorder="1" applyAlignment="1" applyProtection="1">
      <alignment vertical="center"/>
    </xf>
    <xf numFmtId="9" fontId="1" fillId="0" borderId="1" xfId="2" applyNumberFormat="1" applyFont="1" applyBorder="1" applyAlignment="1" applyProtection="1">
      <alignment horizontal="center" vertical="center"/>
    </xf>
    <xf numFmtId="0" fontId="1" fillId="0" borderId="1" xfId="2" applyFont="1" applyBorder="1" applyAlignment="1" applyProtection="1">
      <alignment vertical="center"/>
    </xf>
    <xf numFmtId="0" fontId="1" fillId="0" borderId="0" xfId="2" applyFont="1" applyBorder="1" applyAlignment="1" applyProtection="1">
      <alignment horizontal="center" vertical="center"/>
    </xf>
    <xf numFmtId="0" fontId="1" fillId="0" borderId="0" xfId="2" applyFont="1" applyBorder="1" applyAlignment="1" applyProtection="1">
      <alignment vertical="center" wrapText="1"/>
    </xf>
    <xf numFmtId="164" fontId="7" fillId="0" borderId="1" xfId="2" applyNumberFormat="1" applyFont="1" applyBorder="1" applyAlignment="1" applyProtection="1">
      <alignment vertical="center"/>
    </xf>
    <xf numFmtId="9" fontId="1" fillId="0" borderId="0" xfId="2" applyNumberFormat="1" applyFont="1" applyBorder="1" applyAlignment="1" applyProtection="1">
      <alignment horizontal="center" vertical="center"/>
    </xf>
    <xf numFmtId="0" fontId="1" fillId="0" borderId="0" xfId="2" applyFont="1" applyBorder="1" applyAlignment="1" applyProtection="1">
      <alignment vertical="center"/>
    </xf>
    <xf numFmtId="0" fontId="1" fillId="0" borderId="0" xfId="2" applyFont="1" applyBorder="1" applyAlignment="1" applyProtection="1">
      <alignment horizontal="left" vertical="center" wrapText="1"/>
    </xf>
    <xf numFmtId="164" fontId="1" fillId="0" borderId="0" xfId="2" applyNumberFormat="1" applyFont="1" applyBorder="1" applyAlignment="1" applyProtection="1">
      <alignment vertical="center"/>
    </xf>
    <xf numFmtId="166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2" xfId="2" applyNumberFormat="1" applyFont="1" applyBorder="1" applyAlignment="1" applyProtection="1">
      <alignment vertical="center"/>
    </xf>
    <xf numFmtId="166" fontId="2" fillId="0" borderId="0" xfId="3" applyNumberFormat="1" applyFont="1" applyBorder="1" applyAlignment="1" applyProtection="1">
      <alignment horizontal="center" vertical="center"/>
    </xf>
    <xf numFmtId="0" fontId="2" fillId="0" borderId="0" xfId="3" applyFont="1" applyBorder="1" applyAlignment="1" applyProtection="1">
      <alignment horizontal="center" vertical="center"/>
    </xf>
    <xf numFmtId="165" fontId="1" fillId="0" borderId="0" xfId="3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2" applyFont="1" applyBorder="1" applyAlignment="1" applyProtection="1">
      <alignment horizontal="center" vertical="center"/>
    </xf>
    <xf numFmtId="0" fontId="1" fillId="0" borderId="3" xfId="2" applyFont="1" applyBorder="1" applyAlignment="1" applyProtection="1">
      <alignment horizontal="left" vertical="center" wrapText="1"/>
    </xf>
    <xf numFmtId="164" fontId="1" fillId="0" borderId="3" xfId="2" applyNumberFormat="1" applyFont="1" applyBorder="1" applyAlignment="1" applyProtection="1">
      <alignment vertical="center"/>
    </xf>
    <xf numFmtId="9" fontId="1" fillId="0" borderId="3" xfId="2" applyNumberFormat="1" applyFont="1" applyBorder="1" applyAlignment="1" applyProtection="1">
      <alignment horizontal="center" vertical="center"/>
    </xf>
    <xf numFmtId="0" fontId="1" fillId="0" borderId="3" xfId="2" applyFont="1" applyBorder="1" applyAlignment="1" applyProtection="1">
      <alignment vertical="center"/>
    </xf>
    <xf numFmtId="0" fontId="1" fillId="0" borderId="4" xfId="2" applyFont="1" applyBorder="1" applyAlignment="1" applyProtection="1">
      <alignment horizontal="center" vertical="center"/>
    </xf>
    <xf numFmtId="0" fontId="1" fillId="0" borderId="4" xfId="2" applyFont="1" applyBorder="1" applyAlignment="1" applyProtection="1">
      <alignment horizontal="left" vertical="center" wrapText="1"/>
    </xf>
    <xf numFmtId="164" fontId="1" fillId="0" borderId="4" xfId="2" applyNumberFormat="1" applyFont="1" applyBorder="1" applyAlignment="1" applyProtection="1">
      <alignment vertical="center"/>
    </xf>
    <xf numFmtId="9" fontId="1" fillId="0" borderId="4" xfId="2" applyNumberFormat="1" applyFont="1" applyBorder="1" applyAlignment="1" applyProtection="1">
      <alignment horizontal="center" vertical="center"/>
    </xf>
    <xf numFmtId="0" fontId="1" fillId="0" borderId="4" xfId="2" applyFont="1" applyBorder="1" applyAlignment="1" applyProtection="1">
      <alignment vertical="center"/>
    </xf>
    <xf numFmtId="0" fontId="1" fillId="0" borderId="1" xfId="2" applyFont="1" applyBorder="1" applyAlignment="1" applyProtection="1">
      <alignment vertical="center" wrapText="1"/>
    </xf>
    <xf numFmtId="49" fontId="8" fillId="0" borderId="1" xfId="4" applyNumberFormat="1" applyFont="1" applyBorder="1" applyAlignment="1">
      <alignment horizontal="left" vertical="top" wrapText="1"/>
    </xf>
    <xf numFmtId="49" fontId="8" fillId="0" borderId="5" xfId="2" applyNumberFormat="1" applyFont="1" applyBorder="1" applyAlignment="1" applyProtection="1">
      <alignment horizontal="left" vertical="top" wrapText="1"/>
    </xf>
    <xf numFmtId="0" fontId="9" fillId="2" borderId="1" xfId="2" applyFont="1" applyFill="1" applyBorder="1" applyAlignment="1" applyProtection="1">
      <alignment horizontal="center" vertical="center"/>
    </xf>
    <xf numFmtId="0" fontId="9" fillId="2" borderId="1" xfId="2" applyFont="1" applyFill="1" applyBorder="1" applyAlignment="1" applyProtection="1">
      <alignment vertical="center" wrapText="1"/>
    </xf>
    <xf numFmtId="0" fontId="1" fillId="2" borderId="1" xfId="2" applyFont="1" applyFill="1" applyBorder="1" applyAlignment="1" applyProtection="1">
      <alignment horizontal="center" vertical="center"/>
    </xf>
    <xf numFmtId="164" fontId="1" fillId="2" borderId="1" xfId="2" applyNumberFormat="1" applyFont="1" applyFill="1" applyBorder="1" applyAlignment="1" applyProtection="1">
      <alignment vertical="center"/>
    </xf>
    <xf numFmtId="9" fontId="1" fillId="2" borderId="1" xfId="2" applyNumberFormat="1" applyFont="1" applyFill="1" applyBorder="1" applyAlignment="1" applyProtection="1">
      <alignment horizontal="center" vertical="center"/>
    </xf>
    <xf numFmtId="0" fontId="9" fillId="2" borderId="1" xfId="2" applyFont="1" applyFill="1" applyBorder="1" applyAlignment="1" applyProtection="1">
      <alignment vertical="center"/>
    </xf>
    <xf numFmtId="0" fontId="1" fillId="0" borderId="2" xfId="2" applyFont="1" applyBorder="1" applyAlignment="1" applyProtection="1">
      <alignment horizontal="center" vertical="center"/>
    </xf>
    <xf numFmtId="0" fontId="1" fillId="0" borderId="5" xfId="2" applyFont="1" applyBorder="1" applyAlignment="1" applyProtection="1">
      <alignment horizontal="left" vertical="top" wrapText="1"/>
    </xf>
    <xf numFmtId="9" fontId="1" fillId="0" borderId="2" xfId="2" applyNumberFormat="1" applyFont="1" applyBorder="1" applyAlignment="1" applyProtection="1">
      <alignment horizontal="center" vertical="center"/>
    </xf>
    <xf numFmtId="0" fontId="1" fillId="0" borderId="2" xfId="2" applyFont="1" applyBorder="1" applyAlignment="1" applyProtection="1">
      <alignment vertical="center"/>
    </xf>
    <xf numFmtId="164" fontId="7" fillId="0" borderId="6" xfId="2" applyNumberFormat="1" applyFont="1" applyBorder="1" applyAlignment="1" applyProtection="1">
      <alignment vertical="center"/>
    </xf>
    <xf numFmtId="3" fontId="1" fillId="0" borderId="2" xfId="2" applyNumberFormat="1" applyFont="1" applyBorder="1" applyAlignment="1" applyProtection="1">
      <alignment horizontal="center" vertical="center"/>
    </xf>
    <xf numFmtId="49" fontId="1" fillId="0" borderId="2" xfId="2" applyNumberFormat="1" applyFont="1" applyBorder="1" applyAlignment="1" applyProtection="1">
      <alignment horizontal="left" vertical="center" wrapText="1"/>
    </xf>
    <xf numFmtId="167" fontId="1" fillId="0" borderId="2" xfId="2" applyNumberFormat="1" applyFont="1" applyBorder="1" applyAlignment="1" applyProtection="1">
      <alignment horizontal="center" vertical="center"/>
    </xf>
    <xf numFmtId="49" fontId="1" fillId="0" borderId="2" xfId="2" applyNumberFormat="1" applyFont="1" applyBorder="1" applyAlignment="1" applyProtection="1">
      <alignment horizontal="center" vertical="center"/>
    </xf>
    <xf numFmtId="3" fontId="1" fillId="0" borderId="1" xfId="2" applyNumberFormat="1" applyFont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 vertical="center" wrapText="1"/>
    </xf>
    <xf numFmtId="167" fontId="1" fillId="0" borderId="1" xfId="2" applyNumberFormat="1" applyFont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center" vertical="center"/>
    </xf>
    <xf numFmtId="168" fontId="7" fillId="0" borderId="0" xfId="2" applyNumberFormat="1" applyFont="1" applyBorder="1" applyAlignment="1" applyProtection="1">
      <alignment vertical="center"/>
    </xf>
    <xf numFmtId="0" fontId="1" fillId="0" borderId="2" xfId="2" applyFont="1" applyBorder="1" applyAlignment="1" applyProtection="1">
      <alignment horizontal="left" vertical="center" wrapText="1"/>
    </xf>
    <xf numFmtId="0" fontId="4" fillId="0" borderId="2" xfId="2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2" applyFont="1" applyBorder="1" applyAlignment="1" applyProtection="1">
      <alignment horizontal="center" vertical="center"/>
    </xf>
    <xf numFmtId="164" fontId="10" fillId="0" borderId="0" xfId="2" applyNumberFormat="1" applyFont="1" applyBorder="1" applyAlignment="1" applyProtection="1">
      <alignment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7" xfId="2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2" applyNumberFormat="1" applyFont="1" applyBorder="1" applyAlignment="1" applyProtection="1">
      <alignment vertical="center"/>
    </xf>
    <xf numFmtId="9" fontId="8" fillId="0" borderId="2" xfId="2" applyNumberFormat="1" applyFont="1" applyBorder="1" applyAlignment="1" applyProtection="1">
      <alignment horizontal="center" vertical="center"/>
    </xf>
    <xf numFmtId="0" fontId="8" fillId="0" borderId="2" xfId="2" applyFont="1" applyBorder="1" applyAlignment="1" applyProtection="1">
      <alignment vertical="center"/>
    </xf>
    <xf numFmtId="0" fontId="8" fillId="0" borderId="8" xfId="0" applyFont="1" applyBorder="1" applyAlignment="1">
      <alignment horizontal="center" vertical="center" wrapText="1"/>
    </xf>
    <xf numFmtId="49" fontId="8" fillId="0" borderId="8" xfId="2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8" xfId="2" applyNumberFormat="1" applyFont="1" applyBorder="1" applyAlignment="1" applyProtection="1">
      <alignment vertical="center"/>
    </xf>
    <xf numFmtId="9" fontId="8" fillId="0" borderId="8" xfId="2" applyNumberFormat="1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vertical="center"/>
    </xf>
    <xf numFmtId="0" fontId="8" fillId="0" borderId="8" xfId="0" applyFont="1" applyBorder="1" applyAlignment="1">
      <alignment horizontal="center" vertical="center"/>
    </xf>
    <xf numFmtId="49" fontId="8" fillId="0" borderId="8" xfId="4" applyNumberFormat="1" applyFont="1" applyBorder="1" applyAlignment="1">
      <alignment horizontal="left" vertical="top" wrapText="1"/>
    </xf>
    <xf numFmtId="0" fontId="8" fillId="0" borderId="8" xfId="2" applyFont="1" applyBorder="1" applyAlignment="1" applyProtection="1">
      <alignment horizontal="center" vertical="center"/>
    </xf>
    <xf numFmtId="0" fontId="8" fillId="2" borderId="8" xfId="2" applyFont="1" applyFill="1" applyBorder="1" applyAlignment="1" applyProtection="1">
      <alignment horizontal="center" vertical="center"/>
    </xf>
    <xf numFmtId="164" fontId="8" fillId="2" borderId="8" xfId="2" applyNumberFormat="1" applyFont="1" applyFill="1" applyBorder="1" applyAlignment="1" applyProtection="1">
      <alignment vertical="center"/>
    </xf>
    <xf numFmtId="9" fontId="8" fillId="2" borderId="8" xfId="2" applyNumberFormat="1" applyFont="1" applyFill="1" applyBorder="1" applyAlignment="1" applyProtection="1">
      <alignment horizontal="center" vertical="center"/>
    </xf>
    <xf numFmtId="164" fontId="7" fillId="0" borderId="4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9" fontId="1" fillId="0" borderId="1" xfId="3" applyNumberFormat="1" applyFont="1" applyBorder="1" applyAlignment="1" applyProtection="1">
      <alignment horizontal="center" vertical="center"/>
    </xf>
    <xf numFmtId="164" fontId="1" fillId="0" borderId="1" xfId="3" applyNumberFormat="1" applyFont="1" applyBorder="1" applyAlignment="1" applyProtection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1" xfId="2" applyNumberFormat="1" applyFont="1" applyBorder="1" applyAlignment="1" applyProtection="1">
      <alignment horizontal="right" vertical="center"/>
    </xf>
    <xf numFmtId="164" fontId="7" fillId="0" borderId="1" xfId="2" applyNumberFormat="1" applyFont="1" applyBorder="1" applyAlignment="1" applyProtection="1">
      <alignment horizontal="right" vertical="center"/>
    </xf>
    <xf numFmtId="168" fontId="7" fillId="0" borderId="0" xfId="2" applyNumberFormat="1" applyFont="1" applyBorder="1" applyAlignment="1" applyProtection="1">
      <alignment horizontal="right" vertical="center"/>
    </xf>
    <xf numFmtId="0" fontId="1" fillId="2" borderId="2" xfId="1" applyFont="1" applyFill="1" applyBorder="1" applyAlignment="1" applyProtection="1">
      <alignment horizontal="center" vertical="center"/>
    </xf>
    <xf numFmtId="0" fontId="1" fillId="2" borderId="2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/>
    </xf>
    <xf numFmtId="0" fontId="1" fillId="2" borderId="1" xfId="1" applyFont="1" applyFill="1" applyBorder="1" applyAlignment="1" applyProtection="1">
      <alignment horizontal="center" vertical="center"/>
    </xf>
    <xf numFmtId="0" fontId="1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3" fontId="1" fillId="0" borderId="0" xfId="2" applyNumberFormat="1" applyFont="1" applyBorder="1" applyAlignment="1" applyProtection="1">
      <alignment horizontal="center" vertical="center"/>
    </xf>
    <xf numFmtId="49" fontId="1" fillId="0" borderId="0" xfId="2" applyNumberFormat="1" applyFont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" fillId="0" borderId="8" xfId="2" applyNumberFormat="1" applyFont="1" applyBorder="1" applyAlignment="1" applyProtection="1">
      <alignment horizontal="center" vertical="center"/>
    </xf>
    <xf numFmtId="0" fontId="1" fillId="0" borderId="8" xfId="2" applyFont="1" applyBorder="1" applyAlignment="1" applyProtection="1">
      <alignment horizontal="left" vertical="center" wrapText="1"/>
    </xf>
    <xf numFmtId="49" fontId="1" fillId="0" borderId="8" xfId="2" applyNumberFormat="1" applyFont="1" applyBorder="1" applyAlignment="1" applyProtection="1">
      <alignment horizontal="center" vertical="center"/>
    </xf>
    <xf numFmtId="164" fontId="1" fillId="0" borderId="8" xfId="2" applyNumberFormat="1" applyFont="1" applyBorder="1" applyAlignment="1" applyProtection="1">
      <alignment vertical="center"/>
    </xf>
    <xf numFmtId="9" fontId="1" fillId="0" borderId="8" xfId="2" applyNumberFormat="1" applyFont="1" applyBorder="1" applyAlignment="1" applyProtection="1">
      <alignment horizontal="center" vertical="center"/>
    </xf>
    <xf numFmtId="0" fontId="4" fillId="0" borderId="8" xfId="2" applyFont="1" applyBorder="1" applyAlignment="1" applyProtection="1">
      <alignment horizontal="center" vertical="center"/>
    </xf>
    <xf numFmtId="0" fontId="1" fillId="0" borderId="8" xfId="2" applyFont="1" applyBorder="1" applyAlignment="1" applyProtection="1">
      <alignment horizontal="center" vertical="center"/>
    </xf>
    <xf numFmtId="0" fontId="0" fillId="0" borderId="8" xfId="0" applyBorder="1"/>
    <xf numFmtId="0" fontId="1" fillId="0" borderId="8" xfId="2" applyFont="1" applyBorder="1" applyAlignment="1" applyProtection="1">
      <alignment vertical="center"/>
    </xf>
    <xf numFmtId="164" fontId="7" fillId="0" borderId="4" xfId="2" applyNumberFormat="1" applyFont="1" applyBorder="1" applyAlignment="1" applyProtection="1">
      <alignment horizontal="right" vertical="center"/>
    </xf>
    <xf numFmtId="0" fontId="1" fillId="0" borderId="1" xfId="2" applyFont="1" applyBorder="1" applyAlignment="1" applyProtection="1">
      <alignment horizontal="left" vertical="top" wrapText="1"/>
    </xf>
    <xf numFmtId="0" fontId="1" fillId="0" borderId="9" xfId="2" applyFont="1" applyBorder="1" applyAlignment="1" applyProtection="1">
      <alignment horizontal="center" vertical="center"/>
    </xf>
    <xf numFmtId="0" fontId="4" fillId="0" borderId="10" xfId="2" applyFont="1" applyBorder="1" applyAlignment="1" applyProtection="1">
      <alignment horizontal="center" vertical="center"/>
    </xf>
    <xf numFmtId="0" fontId="1" fillId="2" borderId="1" xfId="2" applyFont="1" applyFill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center"/>
    </xf>
    <xf numFmtId="0" fontId="11" fillId="0" borderId="8" xfId="0" applyFont="1" applyBorder="1"/>
    <xf numFmtId="0" fontId="1" fillId="0" borderId="1" xfId="5" applyFont="1" applyBorder="1" applyAlignment="1">
      <alignment vertical="center" wrapText="1"/>
    </xf>
    <xf numFmtId="164" fontId="1" fillId="2" borderId="2" xfId="2" applyNumberFormat="1" applyFont="1" applyFill="1" applyBorder="1" applyAlignment="1" applyProtection="1">
      <alignment vertical="center"/>
    </xf>
    <xf numFmtId="0" fontId="1" fillId="0" borderId="1" xfId="5" applyFont="1" applyBorder="1" applyAlignment="1">
      <alignment vertical="top" wrapText="1"/>
    </xf>
    <xf numFmtId="0" fontId="1" fillId="0" borderId="1" xfId="5" applyFont="1" applyBorder="1" applyAlignment="1">
      <alignment horizontal="center" vertical="center" wrapText="1"/>
    </xf>
    <xf numFmtId="164" fontId="1" fillId="0" borderId="1" xfId="2" applyNumberFormat="1" applyFont="1" applyBorder="1" applyAlignment="1" applyProtection="1">
      <alignment vertical="center" wrapText="1"/>
    </xf>
    <xf numFmtId="9" fontId="1" fillId="0" borderId="1" xfId="2" applyNumberFormat="1" applyFont="1" applyBorder="1" applyAlignment="1" applyProtection="1">
      <alignment horizontal="center" vertical="center" wrapText="1"/>
    </xf>
    <xf numFmtId="0" fontId="1" fillId="0" borderId="10" xfId="2" applyFont="1" applyBorder="1" applyAlignment="1" applyProtection="1">
      <alignment horizontal="center" vertical="center"/>
    </xf>
    <xf numFmtId="0" fontId="1" fillId="0" borderId="11" xfId="2" applyFont="1" applyBorder="1" applyProtection="1"/>
    <xf numFmtId="0" fontId="1" fillId="0" borderId="1" xfId="2" applyFont="1" applyBorder="1" applyProtection="1"/>
    <xf numFmtId="0" fontId="1" fillId="0" borderId="1" xfId="0" applyFont="1" applyBorder="1"/>
    <xf numFmtId="0" fontId="1" fillId="0" borderId="12" xfId="2" applyFont="1" applyBorder="1" applyAlignment="1" applyProtection="1">
      <alignment horizontal="center" vertical="center"/>
    </xf>
    <xf numFmtId="0" fontId="2" fillId="0" borderId="11" xfId="2" applyFont="1" applyBorder="1" applyProtection="1"/>
    <xf numFmtId="0" fontId="2" fillId="0" borderId="1" xfId="2" applyFont="1" applyBorder="1" applyProtection="1"/>
    <xf numFmtId="3" fontId="1" fillId="0" borderId="11" xfId="2" applyNumberFormat="1" applyFont="1" applyBorder="1" applyAlignment="1" applyProtection="1">
      <alignment horizontal="center" vertical="center"/>
    </xf>
    <xf numFmtId="0" fontId="1" fillId="0" borderId="10" xfId="5" applyFont="1" applyBorder="1" applyAlignment="1">
      <alignment horizontal="center" vertical="center" wrapText="1"/>
    </xf>
    <xf numFmtId="0" fontId="1" fillId="2" borderId="1" xfId="2" applyFont="1" applyFill="1" applyBorder="1" applyAlignment="1" applyProtection="1">
      <alignment vertical="top" wrapText="1"/>
    </xf>
    <xf numFmtId="0" fontId="1" fillId="2" borderId="1" xfId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169" fontId="2" fillId="0" borderId="0" xfId="0" applyNumberFormat="1" applyFont="1"/>
    <xf numFmtId="0" fontId="4" fillId="3" borderId="1" xfId="1" applyFont="1" applyFill="1" applyBorder="1" applyAlignment="1" applyProtection="1">
      <alignment horizontal="center" vertical="center" wrapText="1"/>
    </xf>
    <xf numFmtId="3" fontId="4" fillId="4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 wrapText="1"/>
    </xf>
    <xf numFmtId="164" fontId="4" fillId="4" borderId="1" xfId="1" applyNumberFormat="1" applyFont="1" applyFill="1" applyBorder="1" applyAlignment="1" applyProtection="1">
      <alignment horizontal="center" vertical="center" wrapText="1"/>
    </xf>
    <xf numFmtId="9" fontId="4" fillId="4" borderId="1" xfId="1" applyNumberFormat="1" applyFont="1" applyFill="1" applyBorder="1" applyAlignment="1" applyProtection="1">
      <alignment horizontal="center" vertical="center" wrapText="1"/>
    </xf>
    <xf numFmtId="164" fontId="4" fillId="4" borderId="1" xfId="1" applyNumberFormat="1" applyFont="1" applyFill="1" applyBorder="1" applyAlignment="1" applyProtection="1">
      <alignment horizontal="right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 applyProtection="1">
      <alignment horizontal="left" vertical="center" wrapText="1"/>
    </xf>
    <xf numFmtId="3" fontId="4" fillId="4" borderId="2" xfId="1" applyNumberFormat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164" fontId="4" fillId="4" borderId="2" xfId="1" applyNumberFormat="1" applyFont="1" applyFill="1" applyBorder="1" applyAlignment="1" applyProtection="1">
      <alignment horizontal="center" vertical="center" wrapText="1"/>
    </xf>
    <xf numFmtId="9" fontId="4" fillId="4" borderId="2" xfId="1" applyNumberFormat="1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 applyProtection="1">
      <alignment horizontal="center" vertical="center" wrapText="1"/>
    </xf>
    <xf numFmtId="164" fontId="13" fillId="0" borderId="0" xfId="0" applyNumberFormat="1" applyFont="1"/>
    <xf numFmtId="0" fontId="14" fillId="0" borderId="0" xfId="0" applyFont="1"/>
    <xf numFmtId="170" fontId="2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70" fontId="4" fillId="4" borderId="1" xfId="1" applyNumberFormat="1" applyFont="1" applyFill="1" applyBorder="1" applyAlignment="1" applyProtection="1">
      <alignment horizontal="center" vertical="center" wrapText="1"/>
    </xf>
    <xf numFmtId="170" fontId="1" fillId="0" borderId="1" xfId="2" applyNumberFormat="1" applyFont="1" applyBorder="1" applyAlignment="1" applyProtection="1">
      <alignment vertical="center"/>
    </xf>
    <xf numFmtId="170" fontId="2" fillId="0" borderId="0" xfId="3" applyNumberFormat="1" applyFont="1" applyBorder="1" applyAlignment="1" applyProtection="1">
      <alignment horizontal="right" vertical="center"/>
    </xf>
    <xf numFmtId="170" fontId="1" fillId="0" borderId="0" xfId="2" applyNumberFormat="1" applyFont="1" applyBorder="1" applyAlignment="1" applyProtection="1">
      <alignment vertical="center"/>
    </xf>
    <xf numFmtId="170" fontId="1" fillId="0" borderId="3" xfId="2" applyNumberFormat="1" applyFont="1" applyBorder="1" applyAlignment="1" applyProtection="1">
      <alignment vertical="center"/>
    </xf>
    <xf numFmtId="170" fontId="1" fillId="0" borderId="4" xfId="2" applyNumberFormat="1" applyFont="1" applyBorder="1" applyAlignment="1" applyProtection="1">
      <alignment vertical="center"/>
    </xf>
    <xf numFmtId="170" fontId="1" fillId="2" borderId="1" xfId="2" applyNumberFormat="1" applyFont="1" applyFill="1" applyBorder="1" applyAlignment="1" applyProtection="1">
      <alignment vertical="center"/>
    </xf>
    <xf numFmtId="170" fontId="1" fillId="0" borderId="2" xfId="2" applyNumberFormat="1" applyFont="1" applyBorder="1" applyAlignment="1" applyProtection="1">
      <alignment vertical="center"/>
    </xf>
    <xf numFmtId="170" fontId="1" fillId="0" borderId="0" xfId="2" applyNumberFormat="1" applyFont="1" applyBorder="1" applyAlignment="1" applyProtection="1">
      <alignment horizontal="right" vertical="center"/>
    </xf>
    <xf numFmtId="170" fontId="4" fillId="4" borderId="2" xfId="1" applyNumberFormat="1" applyFont="1" applyFill="1" applyBorder="1" applyAlignment="1" applyProtection="1">
      <alignment horizontal="center" vertical="center" wrapText="1"/>
    </xf>
    <xf numFmtId="170" fontId="8" fillId="0" borderId="2" xfId="2" applyNumberFormat="1" applyFont="1" applyBorder="1" applyAlignment="1" applyProtection="1">
      <alignment vertical="center"/>
    </xf>
    <xf numFmtId="170" fontId="8" fillId="0" borderId="8" xfId="2" applyNumberFormat="1" applyFont="1" applyBorder="1" applyAlignment="1" applyProtection="1">
      <alignment vertical="center"/>
    </xf>
    <xf numFmtId="170" fontId="1" fillId="0" borderId="8" xfId="2" applyNumberFormat="1" applyFont="1" applyBorder="1" applyAlignment="1" applyProtection="1">
      <alignment vertical="center"/>
    </xf>
    <xf numFmtId="170" fontId="2" fillId="0" borderId="0" xfId="3" applyNumberFormat="1" applyFont="1" applyBorder="1" applyAlignment="1" applyProtection="1">
      <alignment horizontal="center" vertical="center"/>
    </xf>
    <xf numFmtId="170" fontId="1" fillId="0" borderId="1" xfId="5" applyNumberFormat="1" applyFont="1" applyBorder="1" applyAlignment="1">
      <alignment horizontal="right" vertical="center" wrapText="1"/>
    </xf>
    <xf numFmtId="170" fontId="1" fillId="0" borderId="0" xfId="0" applyNumberFormat="1" applyFont="1"/>
    <xf numFmtId="170" fontId="13" fillId="0" borderId="0" xfId="0" applyNumberFormat="1" applyFont="1" applyAlignment="1">
      <alignment horizontal="right" vertical="center"/>
    </xf>
    <xf numFmtId="170" fontId="0" fillId="0" borderId="0" xfId="0" applyNumberFormat="1"/>
    <xf numFmtId="0" fontId="2" fillId="0" borderId="0" xfId="2" applyFont="1" applyBorder="1" applyAlignment="1" applyProtection="1">
      <alignment horizontal="left" vertical="center" wrapText="1"/>
    </xf>
    <xf numFmtId="0" fontId="2" fillId="0" borderId="0" xfId="2" applyFont="1" applyBorder="1" applyAlignment="1" applyProtection="1">
      <alignment horizontal="left" vertical="center"/>
    </xf>
    <xf numFmtId="0" fontId="2" fillId="0" borderId="0" xfId="5" applyFont="1" applyAlignment="1">
      <alignment vertical="top" wrapText="1"/>
    </xf>
  </cellXfs>
  <cellStyles count="6">
    <cellStyle name="Excel Built-in Normal" xfId="2" xr:uid="{6AC4A99F-2CDB-4F1D-9B25-85181E0F0517}"/>
    <cellStyle name="Excel Built-in Normal 1" xfId="5" xr:uid="{1079DB6F-6436-4D7B-A5B4-8EF70B73CE4F}"/>
    <cellStyle name="Excel Built-in Normal 4" xfId="4" xr:uid="{94AC62AA-6899-494D-9521-59DC4F81B1B6}"/>
    <cellStyle name="Normalny" xfId="0" builtinId="0"/>
    <cellStyle name="Normalny 3" xfId="3" xr:uid="{D590C558-89E3-4F4B-99A6-52FE3CA9D3A4}"/>
    <cellStyle name="Normalny_Arkusz1" xfId="1" xr:uid="{2986634B-65C4-41C2-A006-EAE42D3E78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7"/>
  <sheetViews>
    <sheetView tabSelected="1" topLeftCell="A179" workbookViewId="0">
      <selection activeCell="C201" sqref="C201"/>
    </sheetView>
  </sheetViews>
  <sheetFormatPr defaultRowHeight="15"/>
  <cols>
    <col min="2" max="2" width="43.28515625" customWidth="1"/>
    <col min="5" max="5" width="11" style="177" customWidth="1"/>
    <col min="6" max="6" width="12.28515625" bestFit="1" customWidth="1"/>
    <col min="8" max="8" width="11.28515625" bestFit="1" customWidth="1"/>
    <col min="9" max="9" width="12.28515625" bestFit="1" customWidth="1"/>
    <col min="10" max="10" width="10.42578125" customWidth="1"/>
    <col min="11" max="11" width="11.42578125" customWidth="1"/>
    <col min="12" max="12" width="10.7109375" customWidth="1"/>
    <col min="13" max="13" width="11.7109375" customWidth="1"/>
  </cols>
  <sheetData>
    <row r="1" spans="1:13">
      <c r="A1" s="1"/>
      <c r="B1" s="2" t="s">
        <v>139</v>
      </c>
      <c r="C1" s="1"/>
      <c r="D1" s="3"/>
      <c r="E1" s="158" t="s">
        <v>0</v>
      </c>
      <c r="F1" s="4"/>
      <c r="G1" s="5"/>
      <c r="H1" s="4"/>
      <c r="I1" s="5"/>
      <c r="J1" s="6" t="s">
        <v>1</v>
      </c>
      <c r="K1" s="5"/>
      <c r="L1" s="5"/>
      <c r="M1" s="5"/>
    </row>
    <row r="2" spans="1:13" ht="104.25" customHeight="1">
      <c r="A2" s="1"/>
      <c r="B2" s="2" t="s">
        <v>2</v>
      </c>
      <c r="C2" s="1"/>
      <c r="D2" s="3"/>
      <c r="E2" s="158"/>
      <c r="F2" s="4"/>
      <c r="G2" s="5"/>
      <c r="H2" s="4"/>
      <c r="I2" s="5"/>
      <c r="J2" s="6"/>
      <c r="K2" s="5"/>
      <c r="L2" s="5"/>
      <c r="M2" s="5"/>
    </row>
    <row r="3" spans="1:13">
      <c r="A3" s="1"/>
      <c r="B3" s="2" t="s">
        <v>3</v>
      </c>
      <c r="C3" s="1"/>
      <c r="D3" s="3"/>
      <c r="E3" s="159"/>
      <c r="F3" s="4"/>
      <c r="G3" s="5"/>
      <c r="H3" s="4"/>
      <c r="I3" s="4"/>
      <c r="J3" s="5"/>
      <c r="K3" s="5"/>
      <c r="L3" s="5"/>
      <c r="M3" s="5"/>
    </row>
    <row r="4" spans="1:13" ht="51">
      <c r="A4" s="141" t="s">
        <v>4</v>
      </c>
      <c r="B4" s="141" t="s">
        <v>5</v>
      </c>
      <c r="C4" s="142" t="s">
        <v>6</v>
      </c>
      <c r="D4" s="143" t="s">
        <v>7</v>
      </c>
      <c r="E4" s="160" t="s">
        <v>8</v>
      </c>
      <c r="F4" s="144" t="s">
        <v>9</v>
      </c>
      <c r="G4" s="145" t="s">
        <v>10</v>
      </c>
      <c r="H4" s="144" t="s">
        <v>11</v>
      </c>
      <c r="I4" s="146" t="s">
        <v>12</v>
      </c>
      <c r="J4" s="147" t="s">
        <v>13</v>
      </c>
      <c r="K4" s="147" t="s">
        <v>14</v>
      </c>
      <c r="L4" s="147" t="s">
        <v>15</v>
      </c>
      <c r="M4" s="147" t="s">
        <v>16</v>
      </c>
    </row>
    <row r="5" spans="1:13" ht="25.5">
      <c r="A5" s="8">
        <v>1</v>
      </c>
      <c r="B5" s="9" t="s">
        <v>17</v>
      </c>
      <c r="C5" s="8">
        <v>50</v>
      </c>
      <c r="D5" s="8" t="s">
        <v>18</v>
      </c>
      <c r="E5" s="161"/>
      <c r="F5" s="10">
        <f>C5*E5</f>
        <v>0</v>
      </c>
      <c r="G5" s="11">
        <v>0.08</v>
      </c>
      <c r="H5" s="10">
        <f>F5*G5</f>
        <v>0</v>
      </c>
      <c r="I5" s="10">
        <f>F5+H5</f>
        <v>0</v>
      </c>
      <c r="J5" s="12"/>
      <c r="K5" s="12"/>
      <c r="L5" s="12"/>
      <c r="M5" s="12"/>
    </row>
    <row r="6" spans="1:13" ht="25.5">
      <c r="A6" s="8">
        <v>2</v>
      </c>
      <c r="B6" s="9" t="s">
        <v>19</v>
      </c>
      <c r="C6" s="8">
        <v>1000</v>
      </c>
      <c r="D6" s="8" t="s">
        <v>18</v>
      </c>
      <c r="E6" s="161"/>
      <c r="F6" s="10">
        <f>C6*E6</f>
        <v>0</v>
      </c>
      <c r="G6" s="11">
        <v>0.08</v>
      </c>
      <c r="H6" s="10">
        <f>F6*G6</f>
        <v>0</v>
      </c>
      <c r="I6" s="10">
        <f>F6+H6</f>
        <v>0</v>
      </c>
      <c r="J6" s="12"/>
      <c r="K6" s="12"/>
      <c r="L6" s="12"/>
      <c r="M6" s="12"/>
    </row>
    <row r="7" spans="1:13">
      <c r="A7" s="13"/>
      <c r="B7" s="14"/>
      <c r="C7" s="13"/>
      <c r="D7" s="13"/>
      <c r="E7" s="162" t="s">
        <v>20</v>
      </c>
      <c r="F7" s="15">
        <f>SUM(F5:F6)</f>
        <v>0</v>
      </c>
      <c r="G7" s="16"/>
      <c r="H7" s="15">
        <f>SUM(H5:H6)</f>
        <v>0</v>
      </c>
      <c r="I7" s="15">
        <f>SUM(I5:I6)</f>
        <v>0</v>
      </c>
      <c r="J7" s="17"/>
      <c r="K7" s="17"/>
      <c r="L7" s="17"/>
      <c r="M7" s="17"/>
    </row>
    <row r="8" spans="1:13">
      <c r="A8" s="13"/>
      <c r="B8" s="178" t="s">
        <v>21</v>
      </c>
      <c r="C8" s="13"/>
      <c r="D8" s="13"/>
      <c r="E8" s="163"/>
      <c r="F8" s="19"/>
      <c r="G8" s="16"/>
      <c r="H8" s="19"/>
      <c r="I8" s="19"/>
      <c r="J8" s="17"/>
      <c r="K8" s="17"/>
      <c r="L8" s="17"/>
      <c r="M8" s="17"/>
    </row>
    <row r="9" spans="1:13" ht="51">
      <c r="A9" s="141" t="s">
        <v>4</v>
      </c>
      <c r="B9" s="141" t="s">
        <v>5</v>
      </c>
      <c r="C9" s="142" t="s">
        <v>6</v>
      </c>
      <c r="D9" s="143" t="s">
        <v>7</v>
      </c>
      <c r="E9" s="160" t="s">
        <v>8</v>
      </c>
      <c r="F9" s="144" t="s">
        <v>9</v>
      </c>
      <c r="G9" s="145" t="s">
        <v>10</v>
      </c>
      <c r="H9" s="144" t="s">
        <v>11</v>
      </c>
      <c r="I9" s="144" t="s">
        <v>12</v>
      </c>
      <c r="J9" s="147" t="s">
        <v>13</v>
      </c>
      <c r="K9" s="147" t="s">
        <v>14</v>
      </c>
      <c r="L9" s="147" t="s">
        <v>15</v>
      </c>
      <c r="M9" s="147" t="s">
        <v>16</v>
      </c>
    </row>
    <row r="10" spans="1:13" ht="25.5">
      <c r="A10" s="8">
        <v>1</v>
      </c>
      <c r="B10" s="20" t="s">
        <v>22</v>
      </c>
      <c r="C10" s="21">
        <v>2</v>
      </c>
      <c r="D10" s="22" t="s">
        <v>23</v>
      </c>
      <c r="E10" s="161"/>
      <c r="F10" s="23">
        <f>C10*E10</f>
        <v>0</v>
      </c>
      <c r="G10" s="11">
        <v>0.08</v>
      </c>
      <c r="H10" s="23">
        <f>F10*G10</f>
        <v>0</v>
      </c>
      <c r="I10" s="23">
        <f>F10+H10</f>
        <v>0</v>
      </c>
      <c r="J10" s="21"/>
      <c r="K10" s="21"/>
      <c r="L10" s="21"/>
      <c r="M10" s="21"/>
    </row>
    <row r="11" spans="1:13">
      <c r="A11" s="13"/>
      <c r="B11" s="24"/>
      <c r="C11" s="25"/>
      <c r="D11" s="26"/>
      <c r="E11" s="162" t="s">
        <v>20</v>
      </c>
      <c r="F11" s="27">
        <f>SUM(F10)</f>
        <v>0</v>
      </c>
      <c r="G11" s="28"/>
      <c r="H11" s="27">
        <f>SUM(H10)</f>
        <v>0</v>
      </c>
      <c r="I11" s="27">
        <f>SUM(I10)</f>
        <v>0</v>
      </c>
      <c r="J11" s="1"/>
      <c r="K11" s="1"/>
      <c r="L11" s="1"/>
      <c r="M11" s="1"/>
    </row>
    <row r="12" spans="1:13">
      <c r="A12" s="13"/>
      <c r="B12" s="178" t="s">
        <v>24</v>
      </c>
      <c r="C12" s="13"/>
      <c r="D12" s="13"/>
      <c r="E12" s="163"/>
      <c r="F12" s="19"/>
      <c r="G12" s="16"/>
      <c r="H12" s="19"/>
      <c r="I12" s="19"/>
      <c r="J12" s="17"/>
      <c r="K12" s="17"/>
      <c r="L12" s="17"/>
      <c r="M12" s="17"/>
    </row>
    <row r="13" spans="1:13" ht="51">
      <c r="A13" s="141" t="s">
        <v>4</v>
      </c>
      <c r="B13" s="141" t="s">
        <v>5</v>
      </c>
      <c r="C13" s="142" t="s">
        <v>6</v>
      </c>
      <c r="D13" s="143" t="s">
        <v>7</v>
      </c>
      <c r="E13" s="160" t="s">
        <v>8</v>
      </c>
      <c r="F13" s="144" t="s">
        <v>9</v>
      </c>
      <c r="G13" s="145" t="s">
        <v>10</v>
      </c>
      <c r="H13" s="144" t="s">
        <v>11</v>
      </c>
      <c r="I13" s="144" t="s">
        <v>12</v>
      </c>
      <c r="J13" s="147" t="s">
        <v>13</v>
      </c>
      <c r="K13" s="147" t="s">
        <v>14</v>
      </c>
      <c r="L13" s="147" t="s">
        <v>15</v>
      </c>
      <c r="M13" s="147" t="s">
        <v>16</v>
      </c>
    </row>
    <row r="14" spans="1:13" ht="38.25">
      <c r="A14" s="29">
        <v>1</v>
      </c>
      <c r="B14" s="30" t="s">
        <v>25</v>
      </c>
      <c r="C14" s="29">
        <v>50</v>
      </c>
      <c r="D14" s="29" t="s">
        <v>18</v>
      </c>
      <c r="E14" s="164"/>
      <c r="F14" s="31">
        <f>C14*E14</f>
        <v>0</v>
      </c>
      <c r="G14" s="32">
        <v>0.08</v>
      </c>
      <c r="H14" s="31">
        <f>F14*G14</f>
        <v>0</v>
      </c>
      <c r="I14" s="31">
        <f>F14+H14</f>
        <v>0</v>
      </c>
      <c r="J14" s="33"/>
      <c r="K14" s="33"/>
      <c r="L14" s="33"/>
      <c r="M14" s="33"/>
    </row>
    <row r="15" spans="1:13" ht="51">
      <c r="A15" s="8">
        <v>2</v>
      </c>
      <c r="B15" s="9" t="s">
        <v>26</v>
      </c>
      <c r="C15" s="8">
        <v>12</v>
      </c>
      <c r="D15" s="8" t="s">
        <v>18</v>
      </c>
      <c r="E15" s="161"/>
      <c r="F15" s="10">
        <f>C15*E15</f>
        <v>0</v>
      </c>
      <c r="G15" s="11">
        <v>0.08</v>
      </c>
      <c r="H15" s="10">
        <f>F15*G15</f>
        <v>0</v>
      </c>
      <c r="I15" s="10">
        <f>F15+H15</f>
        <v>0</v>
      </c>
      <c r="J15" s="12"/>
      <c r="K15" s="12"/>
      <c r="L15" s="12"/>
      <c r="M15" s="12"/>
    </row>
    <row r="16" spans="1:13" ht="63.75">
      <c r="A16" s="8">
        <v>3</v>
      </c>
      <c r="B16" s="9" t="s">
        <v>27</v>
      </c>
      <c r="C16" s="8">
        <v>30</v>
      </c>
      <c r="D16" s="8" t="s">
        <v>18</v>
      </c>
      <c r="E16" s="161"/>
      <c r="F16" s="10">
        <f>C16*E16</f>
        <v>0</v>
      </c>
      <c r="G16" s="11">
        <v>0.08</v>
      </c>
      <c r="H16" s="10">
        <f>F16*G16</f>
        <v>0</v>
      </c>
      <c r="I16" s="10">
        <f>F16+H16</f>
        <v>0</v>
      </c>
      <c r="J16" s="12"/>
      <c r="K16" s="12"/>
      <c r="L16" s="12"/>
      <c r="M16" s="12"/>
    </row>
    <row r="17" spans="1:13" ht="25.5">
      <c r="A17" s="8">
        <v>4</v>
      </c>
      <c r="B17" s="9" t="s">
        <v>28</v>
      </c>
      <c r="C17" s="8">
        <v>50</v>
      </c>
      <c r="D17" s="8" t="s">
        <v>18</v>
      </c>
      <c r="E17" s="161"/>
      <c r="F17" s="10">
        <f>C17*E17</f>
        <v>0</v>
      </c>
      <c r="G17" s="11">
        <v>0.08</v>
      </c>
      <c r="H17" s="10">
        <f>F17*G17</f>
        <v>0</v>
      </c>
      <c r="I17" s="10">
        <f>F17+H17</f>
        <v>0</v>
      </c>
      <c r="J17" s="12"/>
      <c r="K17" s="12"/>
      <c r="L17" s="12"/>
      <c r="M17" s="12"/>
    </row>
    <row r="18" spans="1:13" ht="51">
      <c r="A18" s="34">
        <v>5</v>
      </c>
      <c r="B18" s="35" t="s">
        <v>29</v>
      </c>
      <c r="C18" s="34">
        <v>20</v>
      </c>
      <c r="D18" s="34" t="s">
        <v>18</v>
      </c>
      <c r="E18" s="165"/>
      <c r="F18" s="36">
        <f>C18*E18</f>
        <v>0</v>
      </c>
      <c r="G18" s="37">
        <v>0.08</v>
      </c>
      <c r="H18" s="36">
        <f>F18*G18</f>
        <v>0</v>
      </c>
      <c r="I18" s="36">
        <f>F18+H18</f>
        <v>0</v>
      </c>
      <c r="J18" s="38"/>
      <c r="K18" s="38"/>
      <c r="L18" s="38"/>
      <c r="M18" s="38"/>
    </row>
    <row r="19" spans="1:13">
      <c r="A19" s="13"/>
      <c r="B19" s="18"/>
      <c r="C19" s="13"/>
      <c r="D19" s="13"/>
      <c r="E19" s="162" t="s">
        <v>20</v>
      </c>
      <c r="F19" s="15">
        <f>SUM(F14:F18)</f>
        <v>0</v>
      </c>
      <c r="G19" s="16"/>
      <c r="H19" s="15">
        <f>SUM(H14:H18)</f>
        <v>0</v>
      </c>
      <c r="I19" s="15">
        <f>SUM(I14:I18)</f>
        <v>0</v>
      </c>
      <c r="J19" s="17"/>
      <c r="K19" s="17"/>
      <c r="L19" s="17"/>
      <c r="M19" s="17"/>
    </row>
    <row r="20" spans="1:13">
      <c r="A20" s="13"/>
      <c r="B20" s="178" t="s">
        <v>30</v>
      </c>
      <c r="C20" s="13"/>
      <c r="D20" s="13"/>
      <c r="E20" s="163"/>
      <c r="F20" s="19"/>
      <c r="G20" s="16"/>
      <c r="H20" s="19"/>
      <c r="I20" s="19"/>
      <c r="J20" s="17"/>
      <c r="K20" s="17"/>
      <c r="L20" s="17"/>
      <c r="M20" s="17"/>
    </row>
    <row r="21" spans="1:13" ht="51">
      <c r="A21" s="141" t="s">
        <v>4</v>
      </c>
      <c r="B21" s="141" t="s">
        <v>5</v>
      </c>
      <c r="C21" s="142" t="s">
        <v>6</v>
      </c>
      <c r="D21" s="143" t="s">
        <v>7</v>
      </c>
      <c r="E21" s="160" t="s">
        <v>8</v>
      </c>
      <c r="F21" s="144" t="s">
        <v>9</v>
      </c>
      <c r="G21" s="145" t="s">
        <v>10</v>
      </c>
      <c r="H21" s="144" t="s">
        <v>11</v>
      </c>
      <c r="I21" s="144" t="s">
        <v>12</v>
      </c>
      <c r="J21" s="147" t="s">
        <v>13</v>
      </c>
      <c r="K21" s="147" t="s">
        <v>14</v>
      </c>
      <c r="L21" s="147" t="s">
        <v>15</v>
      </c>
      <c r="M21" s="147" t="s">
        <v>16</v>
      </c>
    </row>
    <row r="22" spans="1:13" ht="25.5">
      <c r="A22" s="8">
        <v>1</v>
      </c>
      <c r="B22" s="9" t="s">
        <v>31</v>
      </c>
      <c r="C22" s="8">
        <v>400</v>
      </c>
      <c r="D22" s="8" t="s">
        <v>18</v>
      </c>
      <c r="E22" s="161"/>
      <c r="F22" s="10">
        <f t="shared" ref="F22:F27" si="0">C22*E22</f>
        <v>0</v>
      </c>
      <c r="G22" s="11">
        <v>0.08</v>
      </c>
      <c r="H22" s="10">
        <f t="shared" ref="H22:H27" si="1">F22*G22</f>
        <v>0</v>
      </c>
      <c r="I22" s="10">
        <f t="shared" ref="I22:I27" si="2">F22+H22</f>
        <v>0</v>
      </c>
      <c r="J22" s="12"/>
      <c r="K22" s="12"/>
      <c r="L22" s="12"/>
      <c r="M22" s="12"/>
    </row>
    <row r="23" spans="1:13">
      <c r="A23" s="29">
        <v>2</v>
      </c>
      <c r="B23" s="30" t="s">
        <v>32</v>
      </c>
      <c r="C23" s="29">
        <v>50</v>
      </c>
      <c r="D23" s="29" t="s">
        <v>18</v>
      </c>
      <c r="E23" s="164"/>
      <c r="F23" s="31">
        <f t="shared" si="0"/>
        <v>0</v>
      </c>
      <c r="G23" s="32">
        <v>0.08</v>
      </c>
      <c r="H23" s="31">
        <f t="shared" si="1"/>
        <v>0</v>
      </c>
      <c r="I23" s="31">
        <f t="shared" si="2"/>
        <v>0</v>
      </c>
      <c r="J23" s="33"/>
      <c r="K23" s="33"/>
      <c r="L23" s="33"/>
      <c r="M23" s="33"/>
    </row>
    <row r="24" spans="1:13" ht="51">
      <c r="A24" s="8">
        <v>3</v>
      </c>
      <c r="B24" s="39" t="s">
        <v>33</v>
      </c>
      <c r="C24" s="8">
        <v>200</v>
      </c>
      <c r="D24" s="8" t="s">
        <v>18</v>
      </c>
      <c r="E24" s="161"/>
      <c r="F24" s="10">
        <f t="shared" si="0"/>
        <v>0</v>
      </c>
      <c r="G24" s="11">
        <v>0.08</v>
      </c>
      <c r="H24" s="10">
        <f t="shared" si="1"/>
        <v>0</v>
      </c>
      <c r="I24" s="10">
        <f t="shared" si="2"/>
        <v>0</v>
      </c>
      <c r="J24" s="12"/>
      <c r="K24" s="12"/>
      <c r="L24" s="12"/>
      <c r="M24" s="12"/>
    </row>
    <row r="25" spans="1:13" ht="25.5">
      <c r="A25" s="8">
        <v>4</v>
      </c>
      <c r="B25" s="40" t="s">
        <v>34</v>
      </c>
      <c r="C25" s="8">
        <v>200</v>
      </c>
      <c r="D25" s="8" t="s">
        <v>18</v>
      </c>
      <c r="E25" s="161"/>
      <c r="F25" s="10">
        <f t="shared" si="0"/>
        <v>0</v>
      </c>
      <c r="G25" s="11">
        <v>0.08</v>
      </c>
      <c r="H25" s="10">
        <f t="shared" si="1"/>
        <v>0</v>
      </c>
      <c r="I25" s="10">
        <f t="shared" si="2"/>
        <v>0</v>
      </c>
      <c r="J25" s="12"/>
      <c r="K25" s="12"/>
      <c r="L25" s="12"/>
      <c r="M25" s="12"/>
    </row>
    <row r="26" spans="1:13" ht="51">
      <c r="A26" s="8">
        <v>5</v>
      </c>
      <c r="B26" s="41" t="s">
        <v>35</v>
      </c>
      <c r="C26" s="8">
        <v>20</v>
      </c>
      <c r="D26" s="8" t="s">
        <v>18</v>
      </c>
      <c r="E26" s="161"/>
      <c r="F26" s="10">
        <f t="shared" si="0"/>
        <v>0</v>
      </c>
      <c r="G26" s="11">
        <v>0.08</v>
      </c>
      <c r="H26" s="10">
        <f t="shared" si="1"/>
        <v>0</v>
      </c>
      <c r="I26" s="10">
        <f t="shared" si="2"/>
        <v>0</v>
      </c>
      <c r="J26" s="12"/>
      <c r="K26" s="12"/>
      <c r="L26" s="12"/>
      <c r="M26" s="12"/>
    </row>
    <row r="27" spans="1:13" ht="25.5">
      <c r="A27" s="42">
        <v>6</v>
      </c>
      <c r="B27" s="43" t="s">
        <v>36</v>
      </c>
      <c r="C27" s="44">
        <v>400</v>
      </c>
      <c r="D27" s="44" t="s">
        <v>18</v>
      </c>
      <c r="E27" s="166"/>
      <c r="F27" s="45">
        <f t="shared" si="0"/>
        <v>0</v>
      </c>
      <c r="G27" s="46">
        <v>0.08</v>
      </c>
      <c r="H27" s="45">
        <f t="shared" si="1"/>
        <v>0</v>
      </c>
      <c r="I27" s="45">
        <f t="shared" si="2"/>
        <v>0</v>
      </c>
      <c r="J27" s="47"/>
      <c r="K27" s="47"/>
      <c r="L27" s="47"/>
      <c r="M27" s="47"/>
    </row>
    <row r="28" spans="1:13">
      <c r="A28" s="13"/>
      <c r="B28" s="18"/>
      <c r="C28" s="13"/>
      <c r="D28" s="13"/>
      <c r="E28" s="162" t="s">
        <v>20</v>
      </c>
      <c r="F28" s="15">
        <f>SUM(F22:F27)</f>
        <v>0</v>
      </c>
      <c r="G28" s="16"/>
      <c r="H28" s="15">
        <f>SUM(H22:H27)</f>
        <v>0</v>
      </c>
      <c r="I28" s="15">
        <f>SUM(I22:I27)</f>
        <v>0</v>
      </c>
      <c r="J28" s="17"/>
      <c r="K28" s="17"/>
      <c r="L28" s="17"/>
      <c r="M28" s="17"/>
    </row>
    <row r="29" spans="1:13">
      <c r="A29" s="13"/>
      <c r="B29" s="178" t="s">
        <v>37</v>
      </c>
      <c r="C29" s="13"/>
      <c r="D29" s="13"/>
      <c r="E29" s="163"/>
      <c r="F29" s="19"/>
      <c r="G29" s="16"/>
      <c r="H29" s="19"/>
      <c r="I29" s="19"/>
      <c r="J29" s="17"/>
      <c r="K29" s="17"/>
      <c r="L29" s="17"/>
      <c r="M29" s="17"/>
    </row>
    <row r="30" spans="1:13" ht="51">
      <c r="A30" s="141" t="s">
        <v>4</v>
      </c>
      <c r="B30" s="141" t="s">
        <v>5</v>
      </c>
      <c r="C30" s="142" t="s">
        <v>6</v>
      </c>
      <c r="D30" s="143" t="s">
        <v>7</v>
      </c>
      <c r="E30" s="160" t="s">
        <v>8</v>
      </c>
      <c r="F30" s="144" t="s">
        <v>9</v>
      </c>
      <c r="G30" s="145" t="s">
        <v>10</v>
      </c>
      <c r="H30" s="144" t="s">
        <v>11</v>
      </c>
      <c r="I30" s="144" t="s">
        <v>12</v>
      </c>
      <c r="J30" s="147" t="s">
        <v>13</v>
      </c>
      <c r="K30" s="147" t="s">
        <v>14</v>
      </c>
      <c r="L30" s="147" t="s">
        <v>15</v>
      </c>
      <c r="M30" s="147" t="s">
        <v>16</v>
      </c>
    </row>
    <row r="31" spans="1:13">
      <c r="A31" s="34">
        <v>1</v>
      </c>
      <c r="B31" s="35" t="s">
        <v>38</v>
      </c>
      <c r="C31" s="34">
        <v>20</v>
      </c>
      <c r="D31" s="34" t="s">
        <v>18</v>
      </c>
      <c r="E31" s="165"/>
      <c r="F31" s="36">
        <f>C31*E31</f>
        <v>0</v>
      </c>
      <c r="G31" s="37">
        <v>0.08</v>
      </c>
      <c r="H31" s="36">
        <f>F31*G31</f>
        <v>0</v>
      </c>
      <c r="I31" s="36">
        <f>F31+H31</f>
        <v>0</v>
      </c>
      <c r="J31" s="38"/>
      <c r="K31" s="38"/>
      <c r="L31" s="38"/>
      <c r="M31" s="38"/>
    </row>
    <row r="32" spans="1:13">
      <c r="A32" s="13"/>
      <c r="B32" s="18"/>
      <c r="C32" s="13"/>
      <c r="D32" s="13"/>
      <c r="E32" s="162" t="s">
        <v>20</v>
      </c>
      <c r="F32" s="15">
        <f>SUM(F31)</f>
        <v>0</v>
      </c>
      <c r="G32" s="16"/>
      <c r="H32" s="15">
        <f>SUM(H31)</f>
        <v>0</v>
      </c>
      <c r="I32" s="15">
        <f>SUM(I31)</f>
        <v>0</v>
      </c>
      <c r="J32" s="17"/>
      <c r="K32" s="17"/>
      <c r="L32" s="17"/>
      <c r="M32" s="17"/>
    </row>
    <row r="33" spans="1:13">
      <c r="A33" s="13"/>
      <c r="B33" s="178" t="s">
        <v>39</v>
      </c>
      <c r="C33" s="13"/>
      <c r="D33" s="13"/>
      <c r="E33" s="163"/>
      <c r="F33" s="19"/>
      <c r="G33" s="16"/>
      <c r="H33" s="19"/>
      <c r="I33" s="19"/>
      <c r="J33" s="17"/>
      <c r="K33" s="17"/>
      <c r="L33" s="17"/>
      <c r="M33" s="17"/>
    </row>
    <row r="34" spans="1:13" ht="51">
      <c r="A34" s="141" t="s">
        <v>4</v>
      </c>
      <c r="B34" s="141" t="s">
        <v>5</v>
      </c>
      <c r="C34" s="142" t="s">
        <v>6</v>
      </c>
      <c r="D34" s="143" t="s">
        <v>7</v>
      </c>
      <c r="E34" s="160" t="s">
        <v>8</v>
      </c>
      <c r="F34" s="144" t="s">
        <v>9</v>
      </c>
      <c r="G34" s="145" t="s">
        <v>10</v>
      </c>
      <c r="H34" s="144" t="s">
        <v>11</v>
      </c>
      <c r="I34" s="144" t="s">
        <v>12</v>
      </c>
      <c r="J34" s="147" t="s">
        <v>13</v>
      </c>
      <c r="K34" s="147" t="s">
        <v>14</v>
      </c>
      <c r="L34" s="147" t="s">
        <v>15</v>
      </c>
      <c r="M34" s="147" t="s">
        <v>16</v>
      </c>
    </row>
    <row r="35" spans="1:13" ht="76.5">
      <c r="A35" s="48">
        <v>1</v>
      </c>
      <c r="B35" s="49" t="s">
        <v>40</v>
      </c>
      <c r="C35" s="48">
        <v>50</v>
      </c>
      <c r="D35" s="48" t="s">
        <v>18</v>
      </c>
      <c r="E35" s="167"/>
      <c r="F35" s="23">
        <f t="shared" ref="F35:F40" si="3">C35*E35</f>
        <v>0</v>
      </c>
      <c r="G35" s="50">
        <v>0.08</v>
      </c>
      <c r="H35" s="23">
        <f t="shared" ref="H35:H40" si="4">F35*G35</f>
        <v>0</v>
      </c>
      <c r="I35" s="23">
        <f t="shared" ref="I35:I40" si="5">F35+H35</f>
        <v>0</v>
      </c>
      <c r="J35" s="51"/>
      <c r="K35" s="51"/>
      <c r="L35" s="51"/>
      <c r="M35" s="51"/>
    </row>
    <row r="36" spans="1:13" ht="229.5">
      <c r="A36" s="8">
        <v>2</v>
      </c>
      <c r="B36" s="9" t="s">
        <v>41</v>
      </c>
      <c r="C36" s="8">
        <v>10</v>
      </c>
      <c r="D36" s="8" t="s">
        <v>18</v>
      </c>
      <c r="E36" s="161"/>
      <c r="F36" s="10">
        <f t="shared" si="3"/>
        <v>0</v>
      </c>
      <c r="G36" s="11">
        <v>0.08</v>
      </c>
      <c r="H36" s="10">
        <f t="shared" si="4"/>
        <v>0</v>
      </c>
      <c r="I36" s="10">
        <f t="shared" si="5"/>
        <v>0</v>
      </c>
      <c r="J36" s="12"/>
      <c r="K36" s="12"/>
      <c r="L36" s="12"/>
      <c r="M36" s="12"/>
    </row>
    <row r="37" spans="1:13" ht="63.75">
      <c r="A37" s="8">
        <v>3</v>
      </c>
      <c r="B37" s="9" t="s">
        <v>42</v>
      </c>
      <c r="C37" s="8">
        <v>20</v>
      </c>
      <c r="D37" s="8" t="s">
        <v>18</v>
      </c>
      <c r="E37" s="161"/>
      <c r="F37" s="10">
        <f t="shared" si="3"/>
        <v>0</v>
      </c>
      <c r="G37" s="11">
        <v>0.08</v>
      </c>
      <c r="H37" s="10">
        <f t="shared" si="4"/>
        <v>0</v>
      </c>
      <c r="I37" s="10">
        <f t="shared" si="5"/>
        <v>0</v>
      </c>
      <c r="J37" s="12"/>
      <c r="K37" s="12"/>
      <c r="L37" s="12"/>
      <c r="M37" s="12"/>
    </row>
    <row r="38" spans="1:13" ht="140.25">
      <c r="A38" s="8">
        <v>4</v>
      </c>
      <c r="B38" s="9" t="s">
        <v>43</v>
      </c>
      <c r="C38" s="34">
        <v>30</v>
      </c>
      <c r="D38" s="34" t="s">
        <v>18</v>
      </c>
      <c r="E38" s="165"/>
      <c r="F38" s="36">
        <f t="shared" si="3"/>
        <v>0</v>
      </c>
      <c r="G38" s="37">
        <v>0.08</v>
      </c>
      <c r="H38" s="36">
        <f t="shared" si="4"/>
        <v>0</v>
      </c>
      <c r="I38" s="36">
        <f t="shared" si="5"/>
        <v>0</v>
      </c>
      <c r="J38" s="12"/>
      <c r="K38" s="12"/>
      <c r="L38" s="12"/>
      <c r="M38" s="12"/>
    </row>
    <row r="39" spans="1:13" ht="153">
      <c r="A39" s="8">
        <v>5</v>
      </c>
      <c r="B39" s="9" t="s">
        <v>44</v>
      </c>
      <c r="C39" s="34">
        <v>30</v>
      </c>
      <c r="D39" s="34" t="s">
        <v>18</v>
      </c>
      <c r="E39" s="165"/>
      <c r="F39" s="36">
        <f t="shared" si="3"/>
        <v>0</v>
      </c>
      <c r="G39" s="37">
        <v>0.08</v>
      </c>
      <c r="H39" s="36">
        <f t="shared" si="4"/>
        <v>0</v>
      </c>
      <c r="I39" s="36">
        <f t="shared" si="5"/>
        <v>0</v>
      </c>
      <c r="J39" s="12"/>
      <c r="K39" s="12"/>
      <c r="L39" s="12"/>
      <c r="M39" s="12"/>
    </row>
    <row r="40" spans="1:13" ht="165.75">
      <c r="A40" s="8">
        <v>6</v>
      </c>
      <c r="B40" s="9" t="s">
        <v>45</v>
      </c>
      <c r="C40" s="34">
        <v>30</v>
      </c>
      <c r="D40" s="34" t="s">
        <v>18</v>
      </c>
      <c r="E40" s="165"/>
      <c r="F40" s="36">
        <f t="shared" si="3"/>
        <v>0</v>
      </c>
      <c r="G40" s="37">
        <v>0.08</v>
      </c>
      <c r="H40" s="36">
        <f t="shared" si="4"/>
        <v>0</v>
      </c>
      <c r="I40" s="36">
        <f t="shared" si="5"/>
        <v>0</v>
      </c>
      <c r="J40" s="12"/>
      <c r="K40" s="12"/>
      <c r="L40" s="12"/>
      <c r="M40" s="12"/>
    </row>
    <row r="41" spans="1:13">
      <c r="A41" s="13"/>
      <c r="B41" s="18"/>
      <c r="C41" s="13"/>
      <c r="D41" s="13"/>
      <c r="E41" s="162" t="s">
        <v>20</v>
      </c>
      <c r="F41" s="15">
        <f>SUM(F35:F40)</f>
        <v>0</v>
      </c>
      <c r="G41" s="16"/>
      <c r="H41" s="15">
        <f>SUM(H35:H40)</f>
        <v>0</v>
      </c>
      <c r="I41" s="15">
        <f>SUM(I35:I40)</f>
        <v>0</v>
      </c>
      <c r="J41" s="17"/>
      <c r="K41" s="17"/>
      <c r="L41" s="17"/>
      <c r="M41" s="17"/>
    </row>
    <row r="42" spans="1:13">
      <c r="A42" s="13"/>
      <c r="B42" s="179" t="s">
        <v>46</v>
      </c>
      <c r="C42" s="13"/>
      <c r="D42" s="13"/>
      <c r="E42" s="168"/>
      <c r="F42" s="52"/>
      <c r="G42" s="16"/>
      <c r="H42" s="52"/>
      <c r="I42" s="52"/>
      <c r="J42" s="17"/>
      <c r="K42" s="17"/>
      <c r="L42" s="17"/>
      <c r="M42" s="17"/>
    </row>
    <row r="43" spans="1:13" ht="51">
      <c r="A43" s="141" t="s">
        <v>4</v>
      </c>
      <c r="B43" s="148" t="s">
        <v>5</v>
      </c>
      <c r="C43" s="142" t="s">
        <v>6</v>
      </c>
      <c r="D43" s="143" t="s">
        <v>7</v>
      </c>
      <c r="E43" s="160" t="s">
        <v>8</v>
      </c>
      <c r="F43" s="144" t="s">
        <v>9</v>
      </c>
      <c r="G43" s="145" t="s">
        <v>10</v>
      </c>
      <c r="H43" s="144" t="s">
        <v>11</v>
      </c>
      <c r="I43" s="144" t="s">
        <v>12</v>
      </c>
      <c r="J43" s="147" t="s">
        <v>13</v>
      </c>
      <c r="K43" s="147" t="s">
        <v>14</v>
      </c>
      <c r="L43" s="147" t="s">
        <v>15</v>
      </c>
      <c r="M43" s="147" t="s">
        <v>16</v>
      </c>
    </row>
    <row r="44" spans="1:13" ht="38.25">
      <c r="A44" s="53">
        <v>1</v>
      </c>
      <c r="B44" s="54" t="s">
        <v>47</v>
      </c>
      <c r="C44" s="55">
        <v>2000</v>
      </c>
      <c r="D44" s="56" t="s">
        <v>18</v>
      </c>
      <c r="E44" s="167"/>
      <c r="F44" s="23">
        <f>C44*E44</f>
        <v>0</v>
      </c>
      <c r="G44" s="50">
        <v>0.08</v>
      </c>
      <c r="H44" s="23">
        <f>F44*G44</f>
        <v>0</v>
      </c>
      <c r="I44" s="23">
        <f>F44+H44</f>
        <v>0</v>
      </c>
      <c r="J44" s="51"/>
      <c r="K44" s="51"/>
      <c r="L44" s="51"/>
      <c r="M44" s="51"/>
    </row>
    <row r="45" spans="1:13" ht="38.25">
      <c r="A45" s="57">
        <v>2</v>
      </c>
      <c r="B45" s="58" t="s">
        <v>48</v>
      </c>
      <c r="C45" s="59">
        <v>2000</v>
      </c>
      <c r="D45" s="60" t="s">
        <v>18</v>
      </c>
      <c r="E45" s="161"/>
      <c r="F45" s="10">
        <f>C45*E45</f>
        <v>0</v>
      </c>
      <c r="G45" s="11">
        <v>0.08</v>
      </c>
      <c r="H45" s="10">
        <f>F45*G45</f>
        <v>0</v>
      </c>
      <c r="I45" s="10">
        <f>F45+H45</f>
        <v>0</v>
      </c>
      <c r="J45" s="12"/>
      <c r="K45" s="12"/>
      <c r="L45" s="12"/>
      <c r="M45" s="12"/>
    </row>
    <row r="46" spans="1:13">
      <c r="A46" s="13"/>
      <c r="B46" s="18"/>
      <c r="C46" s="13"/>
      <c r="D46" s="13"/>
      <c r="E46" s="162" t="s">
        <v>20</v>
      </c>
      <c r="F46" s="15">
        <f>SUM(F44:F45)</f>
        <v>0</v>
      </c>
      <c r="G46" s="61"/>
      <c r="H46" s="15">
        <f>SUM(H44:H45)</f>
        <v>0</v>
      </c>
      <c r="I46" s="15">
        <f>SUM(I44:I45)</f>
        <v>0</v>
      </c>
      <c r="J46" s="17"/>
      <c r="K46" s="17"/>
      <c r="L46" s="17"/>
      <c r="M46" s="17"/>
    </row>
    <row r="47" spans="1:13">
      <c r="A47" s="13"/>
      <c r="B47" s="179" t="s">
        <v>49</v>
      </c>
      <c r="C47" s="13"/>
      <c r="D47" s="13"/>
      <c r="E47" s="163"/>
      <c r="F47" s="19"/>
      <c r="G47" s="16"/>
      <c r="H47" s="19"/>
      <c r="I47" s="19"/>
      <c r="J47" s="17"/>
      <c r="K47" s="17"/>
      <c r="L47" s="17"/>
      <c r="M47" s="17"/>
    </row>
    <row r="48" spans="1:13" ht="51">
      <c r="A48" s="149" t="s">
        <v>4</v>
      </c>
      <c r="B48" s="150" t="s">
        <v>5</v>
      </c>
      <c r="C48" s="151" t="s">
        <v>6</v>
      </c>
      <c r="D48" s="152" t="s">
        <v>7</v>
      </c>
      <c r="E48" s="169" t="s">
        <v>8</v>
      </c>
      <c r="F48" s="153" t="s">
        <v>9</v>
      </c>
      <c r="G48" s="154" t="s">
        <v>10</v>
      </c>
      <c r="H48" s="153" t="s">
        <v>11</v>
      </c>
      <c r="I48" s="153" t="s">
        <v>12</v>
      </c>
      <c r="J48" s="155" t="s">
        <v>13</v>
      </c>
      <c r="K48" s="155" t="s">
        <v>14</v>
      </c>
      <c r="L48" s="155" t="s">
        <v>15</v>
      </c>
      <c r="M48" s="155" t="s">
        <v>16</v>
      </c>
    </row>
    <row r="49" spans="1:13" ht="51">
      <c r="A49" s="57">
        <v>1</v>
      </c>
      <c r="B49" s="58" t="s">
        <v>50</v>
      </c>
      <c r="C49" s="59">
        <v>150</v>
      </c>
      <c r="D49" s="60" t="s">
        <v>18</v>
      </c>
      <c r="E49" s="161"/>
      <c r="F49" s="10">
        <f>C49*E49</f>
        <v>0</v>
      </c>
      <c r="G49" s="11">
        <v>0.08</v>
      </c>
      <c r="H49" s="10">
        <f>F49*G49</f>
        <v>0</v>
      </c>
      <c r="I49" s="10">
        <f>F49+H49</f>
        <v>0</v>
      </c>
      <c r="J49" s="12"/>
      <c r="K49" s="12"/>
      <c r="L49" s="12"/>
      <c r="M49" s="12"/>
    </row>
    <row r="50" spans="1:13" ht="63.75">
      <c r="A50" s="57">
        <v>2</v>
      </c>
      <c r="B50" s="58" t="s">
        <v>51</v>
      </c>
      <c r="C50" s="59">
        <v>20</v>
      </c>
      <c r="D50" s="60" t="s">
        <v>52</v>
      </c>
      <c r="E50" s="161"/>
      <c r="F50" s="10">
        <f>C50*E50</f>
        <v>0</v>
      </c>
      <c r="G50" s="11">
        <v>0.08</v>
      </c>
      <c r="H50" s="10">
        <f>F50*G50</f>
        <v>0</v>
      </c>
      <c r="I50" s="10">
        <f>F50+H50</f>
        <v>0</v>
      </c>
      <c r="J50" s="12"/>
      <c r="K50" s="12"/>
      <c r="L50" s="12"/>
      <c r="M50" s="12"/>
    </row>
    <row r="51" spans="1:13">
      <c r="A51" s="13"/>
      <c r="B51" s="18"/>
      <c r="C51" s="13"/>
      <c r="D51" s="13"/>
      <c r="E51" s="162" t="s">
        <v>20</v>
      </c>
      <c r="F51" s="15">
        <f>SUM(F49:F50)</f>
        <v>0</v>
      </c>
      <c r="G51" s="16"/>
      <c r="H51" s="15">
        <f>SUM(H49:H50)</f>
        <v>0</v>
      </c>
      <c r="I51" s="15">
        <f>SUM(I49:I50)</f>
        <v>0</v>
      </c>
      <c r="J51" s="17"/>
      <c r="K51" s="17"/>
      <c r="L51" s="17"/>
      <c r="M51" s="17"/>
    </row>
    <row r="52" spans="1:13">
      <c r="A52" s="13"/>
      <c r="B52" s="179" t="s">
        <v>53</v>
      </c>
      <c r="C52" s="13"/>
      <c r="D52" s="13"/>
      <c r="E52" s="163"/>
      <c r="F52" s="19"/>
      <c r="G52" s="16"/>
      <c r="H52" s="19"/>
      <c r="I52" s="19"/>
      <c r="J52" s="17"/>
      <c r="K52" s="17"/>
      <c r="L52" s="17"/>
      <c r="M52" s="17"/>
    </row>
    <row r="53" spans="1:13" ht="51">
      <c r="A53" s="141" t="s">
        <v>4</v>
      </c>
      <c r="B53" s="148" t="s">
        <v>5</v>
      </c>
      <c r="C53" s="142" t="s">
        <v>6</v>
      </c>
      <c r="D53" s="143" t="s">
        <v>7</v>
      </c>
      <c r="E53" s="160" t="s">
        <v>8</v>
      </c>
      <c r="F53" s="144" t="s">
        <v>9</v>
      </c>
      <c r="G53" s="145" t="s">
        <v>10</v>
      </c>
      <c r="H53" s="144" t="s">
        <v>11</v>
      </c>
      <c r="I53" s="144" t="s">
        <v>12</v>
      </c>
      <c r="J53" s="147" t="s">
        <v>13</v>
      </c>
      <c r="K53" s="147" t="s">
        <v>14</v>
      </c>
      <c r="L53" s="147" t="s">
        <v>15</v>
      </c>
      <c r="M53" s="147" t="s">
        <v>16</v>
      </c>
    </row>
    <row r="54" spans="1:13" ht="25.5">
      <c r="A54" s="53">
        <v>1</v>
      </c>
      <c r="B54" s="62" t="s">
        <v>54</v>
      </c>
      <c r="C54" s="53">
        <v>100</v>
      </c>
      <c r="D54" s="56" t="s">
        <v>18</v>
      </c>
      <c r="E54" s="167"/>
      <c r="F54" s="23">
        <f>C54*E54</f>
        <v>0</v>
      </c>
      <c r="G54" s="50">
        <v>0.08</v>
      </c>
      <c r="H54" s="23">
        <f>F54*G54</f>
        <v>0</v>
      </c>
      <c r="I54" s="23">
        <f>F54+H54</f>
        <v>0</v>
      </c>
      <c r="J54" s="63"/>
      <c r="K54" s="63"/>
      <c r="L54" s="63"/>
      <c r="M54" s="63"/>
    </row>
    <row r="55" spans="1:13" ht="38.25">
      <c r="A55" s="57">
        <v>2</v>
      </c>
      <c r="B55" s="64" t="s">
        <v>55</v>
      </c>
      <c r="C55" s="57">
        <v>3</v>
      </c>
      <c r="D55" s="60" t="s">
        <v>18</v>
      </c>
      <c r="E55" s="161"/>
      <c r="F55" s="10">
        <f>C55*E55</f>
        <v>0</v>
      </c>
      <c r="G55" s="11">
        <v>0.08</v>
      </c>
      <c r="H55" s="10">
        <f>F55*G55</f>
        <v>0</v>
      </c>
      <c r="I55" s="10">
        <f>F55+H55</f>
        <v>0</v>
      </c>
      <c r="J55" s="65"/>
      <c r="K55" s="65"/>
      <c r="L55" s="65"/>
      <c r="M55" s="65"/>
    </row>
    <row r="56" spans="1:13" ht="38.25">
      <c r="A56" s="57">
        <v>3</v>
      </c>
      <c r="B56" s="9" t="s">
        <v>56</v>
      </c>
      <c r="C56" s="57">
        <v>20</v>
      </c>
      <c r="D56" s="60" t="s">
        <v>57</v>
      </c>
      <c r="E56" s="161"/>
      <c r="F56" s="23">
        <f>C56*E56</f>
        <v>0</v>
      </c>
      <c r="G56" s="11">
        <v>0.08</v>
      </c>
      <c r="H56" s="23">
        <f>F56*G56</f>
        <v>0</v>
      </c>
      <c r="I56" s="23">
        <f>F56+H56</f>
        <v>0</v>
      </c>
      <c r="J56" s="65"/>
      <c r="K56" s="65"/>
      <c r="L56" s="65"/>
      <c r="M56" s="65"/>
    </row>
    <row r="57" spans="1:13">
      <c r="A57" s="13"/>
      <c r="B57" s="18"/>
      <c r="C57" s="13"/>
      <c r="D57" s="13"/>
      <c r="E57" s="162" t="s">
        <v>20</v>
      </c>
      <c r="F57" s="15">
        <f>SUM(F54:F56)</f>
        <v>0</v>
      </c>
      <c r="G57" s="61"/>
      <c r="H57" s="15">
        <f>SUM(H54:H56)</f>
        <v>0</v>
      </c>
      <c r="I57" s="15">
        <f>SUM(I54:I56)</f>
        <v>0</v>
      </c>
      <c r="J57" s="17"/>
      <c r="K57" s="17"/>
      <c r="L57" s="17"/>
      <c r="M57" s="17"/>
    </row>
    <row r="58" spans="1:13">
      <c r="A58" s="13"/>
      <c r="B58" s="179" t="s">
        <v>58</v>
      </c>
      <c r="C58" s="13"/>
      <c r="D58" s="13"/>
      <c r="E58" s="163"/>
      <c r="F58" s="19"/>
      <c r="G58" s="16"/>
      <c r="H58" s="19"/>
      <c r="I58" s="66"/>
      <c r="J58" s="17"/>
      <c r="K58" s="17"/>
      <c r="L58" s="17"/>
      <c r="M58" s="17"/>
    </row>
    <row r="59" spans="1:13" ht="51">
      <c r="A59" s="149" t="s">
        <v>4</v>
      </c>
      <c r="B59" s="149" t="s">
        <v>5</v>
      </c>
      <c r="C59" s="151" t="s">
        <v>6</v>
      </c>
      <c r="D59" s="152" t="s">
        <v>7</v>
      </c>
      <c r="E59" s="169" t="s">
        <v>8</v>
      </c>
      <c r="F59" s="153" t="s">
        <v>9</v>
      </c>
      <c r="G59" s="154" t="s">
        <v>10</v>
      </c>
      <c r="H59" s="153" t="s">
        <v>11</v>
      </c>
      <c r="I59" s="153" t="s">
        <v>12</v>
      </c>
      <c r="J59" s="155" t="s">
        <v>13</v>
      </c>
      <c r="K59" s="155" t="s">
        <v>14</v>
      </c>
      <c r="L59" s="155" t="s">
        <v>15</v>
      </c>
      <c r="M59" s="155" t="s">
        <v>16</v>
      </c>
    </row>
    <row r="60" spans="1:13" ht="51">
      <c r="A60" s="67">
        <v>1</v>
      </c>
      <c r="B60" s="68" t="s">
        <v>35</v>
      </c>
      <c r="C60" s="67">
        <v>10</v>
      </c>
      <c r="D60" s="69" t="s">
        <v>23</v>
      </c>
      <c r="E60" s="170"/>
      <c r="F60" s="70">
        <f>C60*E60</f>
        <v>0</v>
      </c>
      <c r="G60" s="71">
        <v>0.08</v>
      </c>
      <c r="H60" s="70">
        <f>F60*G60</f>
        <v>0</v>
      </c>
      <c r="I60" s="70">
        <f>F60+H60</f>
        <v>0</v>
      </c>
      <c r="J60" s="72"/>
      <c r="K60" s="72"/>
      <c r="L60" s="72"/>
      <c r="M60" s="72"/>
    </row>
    <row r="61" spans="1:13" ht="153">
      <c r="A61" s="73">
        <v>2</v>
      </c>
      <c r="B61" s="74" t="s">
        <v>59</v>
      </c>
      <c r="C61" s="73">
        <v>10</v>
      </c>
      <c r="D61" s="75" t="s">
        <v>23</v>
      </c>
      <c r="E61" s="171"/>
      <c r="F61" s="76">
        <f>C61*E61</f>
        <v>0</v>
      </c>
      <c r="G61" s="77">
        <v>0.08</v>
      </c>
      <c r="H61" s="76">
        <f>F61*G61</f>
        <v>0</v>
      </c>
      <c r="I61" s="76">
        <f>F61+H61</f>
        <v>0</v>
      </c>
      <c r="J61" s="78"/>
      <c r="K61" s="78"/>
      <c r="L61" s="78"/>
      <c r="M61" s="78"/>
    </row>
    <row r="62" spans="1:13" ht="25.5">
      <c r="A62" s="79">
        <v>3</v>
      </c>
      <c r="B62" s="80" t="s">
        <v>34</v>
      </c>
      <c r="C62" s="81">
        <v>200</v>
      </c>
      <c r="D62" s="82" t="s">
        <v>18</v>
      </c>
      <c r="E62" s="171"/>
      <c r="F62" s="83">
        <f>C62*E62</f>
        <v>0</v>
      </c>
      <c r="G62" s="84">
        <v>0.08</v>
      </c>
      <c r="H62" s="83">
        <f>F62*G62</f>
        <v>0</v>
      </c>
      <c r="I62" s="83">
        <f>F62+H62</f>
        <v>0</v>
      </c>
      <c r="J62" s="78"/>
      <c r="K62" s="78"/>
      <c r="L62" s="78"/>
      <c r="M62" s="78"/>
    </row>
    <row r="63" spans="1:13">
      <c r="A63" s="1"/>
      <c r="B63" s="7"/>
      <c r="C63" s="1"/>
      <c r="D63" s="3"/>
      <c r="E63" s="162" t="s">
        <v>20</v>
      </c>
      <c r="F63" s="85">
        <f>SUM(F60:F62)</f>
        <v>0</v>
      </c>
      <c r="G63" s="86"/>
      <c r="H63" s="85">
        <f>SUM(H60:H62)</f>
        <v>0</v>
      </c>
      <c r="I63" s="85">
        <f>SUM(I60:I62)</f>
        <v>0</v>
      </c>
      <c r="J63" s="5"/>
      <c r="K63" s="1"/>
      <c r="L63" s="1"/>
      <c r="M63" s="1"/>
    </row>
    <row r="64" spans="1:13">
      <c r="A64" s="1"/>
      <c r="B64" s="2" t="s">
        <v>60</v>
      </c>
      <c r="C64" s="1"/>
      <c r="D64" s="3"/>
      <c r="E64" s="159"/>
      <c r="F64" s="4"/>
      <c r="G64" s="5"/>
      <c r="H64" s="4"/>
      <c r="I64" s="4"/>
      <c r="J64" s="5"/>
      <c r="K64" s="5"/>
      <c r="L64" s="5"/>
      <c r="M64" s="5"/>
    </row>
    <row r="65" spans="1:13" ht="51">
      <c r="A65" s="149" t="s">
        <v>4</v>
      </c>
      <c r="B65" s="149" t="s">
        <v>5</v>
      </c>
      <c r="C65" s="151" t="s">
        <v>6</v>
      </c>
      <c r="D65" s="152" t="s">
        <v>7</v>
      </c>
      <c r="E65" s="169" t="s">
        <v>8</v>
      </c>
      <c r="F65" s="153" t="s">
        <v>9</v>
      </c>
      <c r="G65" s="154" t="s">
        <v>10</v>
      </c>
      <c r="H65" s="153" t="s">
        <v>11</v>
      </c>
      <c r="I65" s="153" t="s">
        <v>12</v>
      </c>
      <c r="J65" s="155" t="s">
        <v>13</v>
      </c>
      <c r="K65" s="155" t="s">
        <v>14</v>
      </c>
      <c r="L65" s="155" t="s">
        <v>15</v>
      </c>
      <c r="M65" s="155" t="s">
        <v>16</v>
      </c>
    </row>
    <row r="66" spans="1:13" ht="51">
      <c r="A66" s="21">
        <v>1</v>
      </c>
      <c r="B66" s="9" t="s">
        <v>61</v>
      </c>
      <c r="C66" s="21">
        <v>2</v>
      </c>
      <c r="D66" s="21" t="s">
        <v>52</v>
      </c>
      <c r="E66" s="161"/>
      <c r="F66" s="87">
        <f>C66*E66</f>
        <v>0</v>
      </c>
      <c r="G66" s="88">
        <v>0.08</v>
      </c>
      <c r="H66" s="89">
        <f>F66*G66</f>
        <v>0</v>
      </c>
      <c r="I66" s="89">
        <f>F66+H66</f>
        <v>0</v>
      </c>
      <c r="J66" s="21"/>
      <c r="K66" s="21"/>
      <c r="L66" s="21"/>
      <c r="M66" s="21"/>
    </row>
    <row r="67" spans="1:13">
      <c r="A67" s="1"/>
      <c r="B67" s="24"/>
      <c r="C67" s="25"/>
      <c r="D67" s="26"/>
      <c r="E67" s="162" t="s">
        <v>20</v>
      </c>
      <c r="F67" s="90">
        <f>SUM(F66)</f>
        <v>0</v>
      </c>
      <c r="G67" s="91"/>
      <c r="H67" s="90">
        <f>SUM(H66)</f>
        <v>0</v>
      </c>
      <c r="I67" s="90">
        <f>SUM(I66)</f>
        <v>0</v>
      </c>
      <c r="J67" s="1"/>
      <c r="K67" s="1"/>
      <c r="L67" s="1"/>
      <c r="M67" s="1"/>
    </row>
    <row r="68" spans="1:13">
      <c r="A68" s="1"/>
      <c r="B68" s="2" t="s">
        <v>62</v>
      </c>
      <c r="C68" s="1"/>
      <c r="D68" s="3"/>
      <c r="E68" s="159"/>
      <c r="F68" s="4"/>
      <c r="G68" s="5"/>
      <c r="H68" s="4"/>
      <c r="I68" s="4"/>
      <c r="J68" s="5"/>
      <c r="K68" s="5"/>
      <c r="L68" s="5"/>
      <c r="M68" s="5"/>
    </row>
    <row r="69" spans="1:13" ht="51">
      <c r="A69" s="141" t="s">
        <v>4</v>
      </c>
      <c r="B69" s="141" t="s">
        <v>5</v>
      </c>
      <c r="C69" s="142" t="s">
        <v>6</v>
      </c>
      <c r="D69" s="143" t="s">
        <v>7</v>
      </c>
      <c r="E69" s="160" t="s">
        <v>8</v>
      </c>
      <c r="F69" s="144" t="s">
        <v>9</v>
      </c>
      <c r="G69" s="145" t="s">
        <v>10</v>
      </c>
      <c r="H69" s="144" t="s">
        <v>11</v>
      </c>
      <c r="I69" s="144" t="s">
        <v>12</v>
      </c>
      <c r="J69" s="147" t="s">
        <v>13</v>
      </c>
      <c r="K69" s="147" t="s">
        <v>14</v>
      </c>
      <c r="L69" s="147" t="s">
        <v>15</v>
      </c>
      <c r="M69" s="147" t="s">
        <v>16</v>
      </c>
    </row>
    <row r="70" spans="1:13" ht="76.5">
      <c r="A70" s="8">
        <v>1</v>
      </c>
      <c r="B70" s="39" t="s">
        <v>63</v>
      </c>
      <c r="C70" s="8">
        <v>150</v>
      </c>
      <c r="D70" s="8" t="s">
        <v>18</v>
      </c>
      <c r="E70" s="161"/>
      <c r="F70" s="92">
        <f>C70*E70</f>
        <v>0</v>
      </c>
      <c r="G70" s="11">
        <v>0.08</v>
      </c>
      <c r="H70" s="92">
        <f>F70*G70</f>
        <v>0</v>
      </c>
      <c r="I70" s="92">
        <f>F70+H70</f>
        <v>0</v>
      </c>
      <c r="J70" s="12"/>
      <c r="K70" s="12"/>
      <c r="L70" s="12"/>
      <c r="M70" s="12"/>
    </row>
    <row r="71" spans="1:13">
      <c r="A71" s="1"/>
      <c r="B71" s="7"/>
      <c r="C71" s="1"/>
      <c r="D71" s="1"/>
      <c r="E71" s="162" t="s">
        <v>20</v>
      </c>
      <c r="F71" s="93">
        <f>SUM(F70:F70)</f>
        <v>0</v>
      </c>
      <c r="G71" s="94"/>
      <c r="H71" s="93">
        <f>SUM(H70:H70)</f>
        <v>0</v>
      </c>
      <c r="I71" s="93">
        <f>SUM(I70:I70)</f>
        <v>0</v>
      </c>
      <c r="J71" s="5"/>
      <c r="K71" s="5"/>
      <c r="L71" s="5"/>
      <c r="M71" s="5"/>
    </row>
    <row r="72" spans="1:13">
      <c r="A72" s="1"/>
      <c r="B72" s="2" t="s">
        <v>64</v>
      </c>
      <c r="C72" s="1"/>
      <c r="D72" s="3"/>
      <c r="E72" s="159"/>
      <c r="F72" s="4"/>
      <c r="G72" s="5"/>
      <c r="H72" s="4"/>
      <c r="I72" s="4"/>
      <c r="J72" s="5"/>
      <c r="K72" s="5"/>
      <c r="L72" s="5"/>
      <c r="M72" s="5"/>
    </row>
    <row r="73" spans="1:13" ht="51">
      <c r="A73" s="141" t="s">
        <v>4</v>
      </c>
      <c r="B73" s="141" t="s">
        <v>5</v>
      </c>
      <c r="C73" s="142" t="s">
        <v>6</v>
      </c>
      <c r="D73" s="143" t="s">
        <v>7</v>
      </c>
      <c r="E73" s="160" t="s">
        <v>8</v>
      </c>
      <c r="F73" s="144" t="s">
        <v>9</v>
      </c>
      <c r="G73" s="145" t="s">
        <v>10</v>
      </c>
      <c r="H73" s="144" t="s">
        <v>11</v>
      </c>
      <c r="I73" s="144" t="s">
        <v>12</v>
      </c>
      <c r="J73" s="147" t="s">
        <v>13</v>
      </c>
      <c r="K73" s="147" t="s">
        <v>14</v>
      </c>
      <c r="L73" s="147" t="s">
        <v>15</v>
      </c>
      <c r="M73" s="147" t="s">
        <v>16</v>
      </c>
    </row>
    <row r="74" spans="1:13" ht="127.5">
      <c r="A74" s="95">
        <v>1</v>
      </c>
      <c r="B74" s="62" t="s">
        <v>65</v>
      </c>
      <c r="C74" s="95">
        <v>20</v>
      </c>
      <c r="D74" s="96" t="s">
        <v>18</v>
      </c>
      <c r="E74" s="167"/>
      <c r="F74" s="23">
        <f>C74*E74</f>
        <v>0</v>
      </c>
      <c r="G74" s="50">
        <v>0.08</v>
      </c>
      <c r="H74" s="23">
        <f>F74*G74</f>
        <v>0</v>
      </c>
      <c r="I74" s="23">
        <f>F74+H74</f>
        <v>0</v>
      </c>
      <c r="J74" s="97"/>
      <c r="K74" s="97"/>
      <c r="L74" s="97"/>
      <c r="M74" s="97"/>
    </row>
    <row r="75" spans="1:13" ht="127.5">
      <c r="A75" s="98">
        <v>2</v>
      </c>
      <c r="B75" s="9" t="s">
        <v>66</v>
      </c>
      <c r="C75" s="98">
        <v>20</v>
      </c>
      <c r="D75" s="99" t="s">
        <v>18</v>
      </c>
      <c r="E75" s="161"/>
      <c r="F75" s="10">
        <f>C75*E75</f>
        <v>0</v>
      </c>
      <c r="G75" s="11">
        <v>0.08</v>
      </c>
      <c r="H75" s="10">
        <f>F75*G75</f>
        <v>0</v>
      </c>
      <c r="I75" s="10">
        <f>F75+H75</f>
        <v>0</v>
      </c>
      <c r="J75" s="100"/>
      <c r="K75" s="100"/>
      <c r="L75" s="100"/>
      <c r="M75" s="100"/>
    </row>
    <row r="76" spans="1:13">
      <c r="A76" s="1"/>
      <c r="B76" s="7"/>
      <c r="C76" s="1"/>
      <c r="D76" s="3"/>
      <c r="E76" s="162" t="s">
        <v>20</v>
      </c>
      <c r="F76" s="93">
        <f>SUM(F74:F75)</f>
        <v>0</v>
      </c>
      <c r="G76" s="94"/>
      <c r="H76" s="93">
        <f>SUM(H74:H75)</f>
        <v>0</v>
      </c>
      <c r="I76" s="93">
        <f>SUM(I74:I75)</f>
        <v>0</v>
      </c>
      <c r="J76" s="5"/>
      <c r="K76" s="5"/>
      <c r="L76" s="5"/>
      <c r="M76" s="5"/>
    </row>
    <row r="77" spans="1:13">
      <c r="A77" s="1"/>
      <c r="B77" s="2" t="s">
        <v>67</v>
      </c>
      <c r="C77" s="1"/>
      <c r="D77" s="3"/>
      <c r="E77" s="159"/>
      <c r="F77" s="4"/>
      <c r="G77" s="5"/>
      <c r="H77" s="4"/>
      <c r="I77" s="4"/>
      <c r="J77" s="5"/>
      <c r="K77" s="5"/>
      <c r="L77" s="5"/>
      <c r="M77" s="5"/>
    </row>
    <row r="78" spans="1:13" ht="51">
      <c r="A78" s="141" t="s">
        <v>4</v>
      </c>
      <c r="B78" s="148" t="s">
        <v>5</v>
      </c>
      <c r="C78" s="142" t="s">
        <v>6</v>
      </c>
      <c r="D78" s="143" t="s">
        <v>7</v>
      </c>
      <c r="E78" s="160" t="s">
        <v>8</v>
      </c>
      <c r="F78" s="144" t="s">
        <v>9</v>
      </c>
      <c r="G78" s="145" t="s">
        <v>10</v>
      </c>
      <c r="H78" s="144" t="s">
        <v>11</v>
      </c>
      <c r="I78" s="144" t="s">
        <v>12</v>
      </c>
      <c r="J78" s="147" t="s">
        <v>13</v>
      </c>
      <c r="K78" s="147" t="s">
        <v>14</v>
      </c>
      <c r="L78" s="147" t="s">
        <v>15</v>
      </c>
      <c r="M78" s="147" t="s">
        <v>16</v>
      </c>
    </row>
    <row r="79" spans="1:13" ht="25.5">
      <c r="A79" s="57">
        <v>1</v>
      </c>
      <c r="B79" s="9" t="s">
        <v>68</v>
      </c>
      <c r="C79" s="57">
        <v>60</v>
      </c>
      <c r="D79" s="60" t="s">
        <v>18</v>
      </c>
      <c r="E79" s="161"/>
      <c r="F79" s="23">
        <f>C79*E79</f>
        <v>0</v>
      </c>
      <c r="G79" s="11">
        <v>0.08</v>
      </c>
      <c r="H79" s="23">
        <f>F79*G79</f>
        <v>0</v>
      </c>
      <c r="I79" s="23">
        <f>F79+H79</f>
        <v>0</v>
      </c>
      <c r="J79" s="65"/>
      <c r="K79" s="65"/>
      <c r="L79" s="65"/>
      <c r="M79" s="65"/>
    </row>
    <row r="80" spans="1:13">
      <c r="A80" s="101"/>
      <c r="B80" s="18"/>
      <c r="C80" s="101"/>
      <c r="D80" s="102"/>
      <c r="E80" s="162" t="s">
        <v>20</v>
      </c>
      <c r="F80" s="93">
        <f>SUM(F79)</f>
        <v>0</v>
      </c>
      <c r="G80" s="94"/>
      <c r="H80" s="93">
        <f>SUM(H79)</f>
        <v>0</v>
      </c>
      <c r="I80" s="93">
        <f>SUM(I79)</f>
        <v>0</v>
      </c>
      <c r="J80" s="103"/>
      <c r="K80" s="103"/>
      <c r="L80" s="103"/>
      <c r="M80" s="103"/>
    </row>
    <row r="81" spans="1:13">
      <c r="A81" s="1"/>
      <c r="B81" s="2" t="s">
        <v>69</v>
      </c>
      <c r="C81" s="1"/>
      <c r="D81" s="3"/>
      <c r="E81" s="159"/>
      <c r="F81" s="4"/>
      <c r="G81" s="5"/>
      <c r="H81" s="4"/>
      <c r="I81" s="4"/>
      <c r="J81" s="5"/>
      <c r="K81" s="5"/>
      <c r="L81" s="5"/>
      <c r="M81" s="5"/>
    </row>
    <row r="82" spans="1:13" ht="51">
      <c r="A82" s="141" t="s">
        <v>4</v>
      </c>
      <c r="B82" s="148" t="s">
        <v>5</v>
      </c>
      <c r="C82" s="142" t="s">
        <v>6</v>
      </c>
      <c r="D82" s="143" t="s">
        <v>7</v>
      </c>
      <c r="E82" s="160" t="s">
        <v>8</v>
      </c>
      <c r="F82" s="144" t="s">
        <v>9</v>
      </c>
      <c r="G82" s="145" t="s">
        <v>10</v>
      </c>
      <c r="H82" s="144" t="s">
        <v>11</v>
      </c>
      <c r="I82" s="144" t="s">
        <v>12</v>
      </c>
      <c r="J82" s="147" t="s">
        <v>13</v>
      </c>
      <c r="K82" s="147" t="s">
        <v>14</v>
      </c>
      <c r="L82" s="147" t="s">
        <v>15</v>
      </c>
      <c r="M82" s="147" t="s">
        <v>16</v>
      </c>
    </row>
    <row r="83" spans="1:13" ht="25.5">
      <c r="A83" s="57">
        <v>1</v>
      </c>
      <c r="B83" s="9" t="s">
        <v>70</v>
      </c>
      <c r="C83" s="57">
        <v>10</v>
      </c>
      <c r="D83" s="60" t="s">
        <v>18</v>
      </c>
      <c r="E83" s="161"/>
      <c r="F83" s="23">
        <f>C83*E83</f>
        <v>0</v>
      </c>
      <c r="G83" s="11">
        <v>0.08</v>
      </c>
      <c r="H83" s="23">
        <f>F83*G83</f>
        <v>0</v>
      </c>
      <c r="I83" s="23">
        <f>F83+H83</f>
        <v>0</v>
      </c>
      <c r="J83" s="65"/>
      <c r="K83" s="65"/>
      <c r="L83" s="65"/>
      <c r="M83" s="65"/>
    </row>
    <row r="84" spans="1:13">
      <c r="A84" s="8">
        <v>2</v>
      </c>
      <c r="B84" s="9" t="s">
        <v>71</v>
      </c>
      <c r="C84" s="8">
        <v>20</v>
      </c>
      <c r="D84" s="8" t="s">
        <v>18</v>
      </c>
      <c r="E84" s="161"/>
      <c r="F84" s="10">
        <f>C84*E84</f>
        <v>0</v>
      </c>
      <c r="G84" s="11">
        <v>0.08</v>
      </c>
      <c r="H84" s="10">
        <f>F84*G84</f>
        <v>0</v>
      </c>
      <c r="I84" s="10">
        <f>F84+H84</f>
        <v>0</v>
      </c>
      <c r="J84" s="12"/>
      <c r="K84" s="12"/>
      <c r="L84" s="12"/>
      <c r="M84" s="12"/>
    </row>
    <row r="85" spans="1:13">
      <c r="A85" s="1"/>
      <c r="B85" s="7"/>
      <c r="C85" s="1"/>
      <c r="D85" s="3"/>
      <c r="E85" s="162" t="s">
        <v>20</v>
      </c>
      <c r="F85" s="93">
        <f>SUM(F83:F84)</f>
        <v>0</v>
      </c>
      <c r="G85" s="94"/>
      <c r="H85" s="93">
        <f>SUM(H83:H84)</f>
        <v>0</v>
      </c>
      <c r="I85" s="93">
        <f>SUM(I83:I84)</f>
        <v>0</v>
      </c>
      <c r="J85" s="5"/>
      <c r="K85" s="5"/>
      <c r="L85" s="5"/>
      <c r="M85" s="5"/>
    </row>
    <row r="86" spans="1:13">
      <c r="A86" s="1"/>
      <c r="B86" s="2" t="s">
        <v>72</v>
      </c>
      <c r="C86" s="1"/>
      <c r="D86" s="3"/>
      <c r="E86" s="159"/>
      <c r="F86" s="4"/>
      <c r="G86" s="5"/>
      <c r="H86" s="4"/>
      <c r="I86" s="4"/>
      <c r="J86" s="5"/>
      <c r="K86" s="5"/>
      <c r="L86" s="5"/>
      <c r="M86" s="5"/>
    </row>
    <row r="87" spans="1:13" ht="51">
      <c r="A87" s="141" t="s">
        <v>4</v>
      </c>
      <c r="B87" s="148" t="s">
        <v>5</v>
      </c>
      <c r="C87" s="142" t="s">
        <v>6</v>
      </c>
      <c r="D87" s="143" t="s">
        <v>7</v>
      </c>
      <c r="E87" s="160" t="s">
        <v>8</v>
      </c>
      <c r="F87" s="144" t="s">
        <v>9</v>
      </c>
      <c r="G87" s="145" t="s">
        <v>10</v>
      </c>
      <c r="H87" s="144" t="s">
        <v>11</v>
      </c>
      <c r="I87" s="144" t="s">
        <v>12</v>
      </c>
      <c r="J87" s="147" t="s">
        <v>13</v>
      </c>
      <c r="K87" s="147" t="s">
        <v>14</v>
      </c>
      <c r="L87" s="147" t="s">
        <v>15</v>
      </c>
      <c r="M87" s="147" t="s">
        <v>16</v>
      </c>
    </row>
    <row r="88" spans="1:13" ht="63.75">
      <c r="A88" s="57">
        <v>1</v>
      </c>
      <c r="B88" s="9" t="s">
        <v>73</v>
      </c>
      <c r="C88" s="57">
        <v>40</v>
      </c>
      <c r="D88" s="60" t="s">
        <v>18</v>
      </c>
      <c r="E88" s="161"/>
      <c r="F88" s="10">
        <f>C88*E88</f>
        <v>0</v>
      </c>
      <c r="G88" s="11">
        <v>0.08</v>
      </c>
      <c r="H88" s="10">
        <f>F88*G88</f>
        <v>0</v>
      </c>
      <c r="I88" s="10">
        <f>F88+H88</f>
        <v>0</v>
      </c>
      <c r="J88" s="65"/>
      <c r="K88" s="65"/>
      <c r="L88" s="65"/>
      <c r="M88" s="65"/>
    </row>
    <row r="89" spans="1:13">
      <c r="A89" s="57">
        <v>2</v>
      </c>
      <c r="B89" s="64" t="s">
        <v>74</v>
      </c>
      <c r="C89" s="57">
        <v>50</v>
      </c>
      <c r="D89" s="60" t="s">
        <v>18</v>
      </c>
      <c r="E89" s="161"/>
      <c r="F89" s="23">
        <f>C89*E89</f>
        <v>0</v>
      </c>
      <c r="G89" s="11">
        <v>0.08</v>
      </c>
      <c r="H89" s="23">
        <f>F89*G89</f>
        <v>0</v>
      </c>
      <c r="I89" s="23">
        <f>F89+H89</f>
        <v>0</v>
      </c>
      <c r="J89" s="65"/>
      <c r="K89" s="65"/>
      <c r="L89" s="65"/>
      <c r="M89" s="65"/>
    </row>
    <row r="90" spans="1:13">
      <c r="A90" s="101"/>
      <c r="B90" s="104"/>
      <c r="C90" s="101"/>
      <c r="D90" s="102"/>
      <c r="E90" s="162" t="s">
        <v>20</v>
      </c>
      <c r="F90" s="93">
        <f>SUM(F88:F89)</f>
        <v>0</v>
      </c>
      <c r="G90" s="94"/>
      <c r="H90" s="93">
        <f>SUM(H88:H89)</f>
        <v>0</v>
      </c>
      <c r="I90" s="93">
        <f>SUM(I88:I89)</f>
        <v>0</v>
      </c>
      <c r="J90" s="103"/>
      <c r="K90" s="103"/>
      <c r="L90" s="103"/>
      <c r="M90" s="103"/>
    </row>
    <row r="91" spans="1:13">
      <c r="A91" s="1"/>
      <c r="B91" s="2" t="s">
        <v>75</v>
      </c>
      <c r="C91" s="1"/>
      <c r="D91" s="3"/>
      <c r="E91" s="159"/>
      <c r="F91" s="4"/>
      <c r="G91" s="5"/>
      <c r="H91" s="4"/>
      <c r="I91" s="4"/>
      <c r="J91" s="5"/>
      <c r="K91" s="5"/>
      <c r="L91" s="5"/>
      <c r="M91" s="5"/>
    </row>
    <row r="92" spans="1:13" ht="51">
      <c r="A92" s="141" t="s">
        <v>4</v>
      </c>
      <c r="B92" s="148" t="s">
        <v>5</v>
      </c>
      <c r="C92" s="142" t="s">
        <v>6</v>
      </c>
      <c r="D92" s="143" t="s">
        <v>7</v>
      </c>
      <c r="E92" s="160" t="s">
        <v>8</v>
      </c>
      <c r="F92" s="144" t="s">
        <v>9</v>
      </c>
      <c r="G92" s="145" t="s">
        <v>10</v>
      </c>
      <c r="H92" s="144" t="s">
        <v>11</v>
      </c>
      <c r="I92" s="144" t="s">
        <v>12</v>
      </c>
      <c r="J92" s="147" t="s">
        <v>13</v>
      </c>
      <c r="K92" s="147" t="s">
        <v>14</v>
      </c>
      <c r="L92" s="147" t="s">
        <v>15</v>
      </c>
      <c r="M92" s="147" t="s">
        <v>16</v>
      </c>
    </row>
    <row r="93" spans="1:13" ht="25.5">
      <c r="A93" s="53">
        <v>1</v>
      </c>
      <c r="B93" s="62" t="s">
        <v>76</v>
      </c>
      <c r="C93" s="53">
        <v>200</v>
      </c>
      <c r="D93" s="56" t="s">
        <v>18</v>
      </c>
      <c r="E93" s="167"/>
      <c r="F93" s="23">
        <f>C93*E93</f>
        <v>0</v>
      </c>
      <c r="G93" s="50">
        <v>0.08</v>
      </c>
      <c r="H93" s="23">
        <f>F93*G93</f>
        <v>0</v>
      </c>
      <c r="I93" s="23">
        <f>F93+H93</f>
        <v>0</v>
      </c>
      <c r="J93" s="63"/>
      <c r="K93" s="63"/>
      <c r="L93" s="63"/>
      <c r="M93" s="63"/>
    </row>
    <row r="94" spans="1:13">
      <c r="A94" s="105">
        <v>2</v>
      </c>
      <c r="B94" s="106" t="s">
        <v>77</v>
      </c>
      <c r="C94" s="105">
        <v>2</v>
      </c>
      <c r="D94" s="107" t="s">
        <v>18</v>
      </c>
      <c r="E94" s="172"/>
      <c r="F94" s="108">
        <f>C94*E94</f>
        <v>0</v>
      </c>
      <c r="G94" s="109">
        <v>0.08</v>
      </c>
      <c r="H94" s="108">
        <f>F94*G94</f>
        <v>0</v>
      </c>
      <c r="I94" s="108">
        <f>F94+H94</f>
        <v>0</v>
      </c>
      <c r="J94" s="110"/>
      <c r="K94" s="110"/>
      <c r="L94" s="110"/>
      <c r="M94" s="110"/>
    </row>
    <row r="95" spans="1:13">
      <c r="A95" s="105">
        <v>3</v>
      </c>
      <c r="B95" s="106" t="s">
        <v>78</v>
      </c>
      <c r="C95" s="105">
        <v>2</v>
      </c>
      <c r="D95" s="107" t="s">
        <v>18</v>
      </c>
      <c r="E95" s="172"/>
      <c r="F95" s="108">
        <f>C95*E95</f>
        <v>0</v>
      </c>
      <c r="G95" s="109">
        <v>0.08</v>
      </c>
      <c r="H95" s="108">
        <f>F95*G95</f>
        <v>0</v>
      </c>
      <c r="I95" s="108">
        <f>F95+H95</f>
        <v>0</v>
      </c>
      <c r="J95" s="110"/>
      <c r="K95" s="110"/>
      <c r="L95" s="110"/>
      <c r="M95" s="110"/>
    </row>
    <row r="96" spans="1:13">
      <c r="A96" s="111">
        <v>4</v>
      </c>
      <c r="B96" s="112" t="s">
        <v>79</v>
      </c>
      <c r="C96" s="111">
        <v>800</v>
      </c>
      <c r="D96" s="111" t="s">
        <v>18</v>
      </c>
      <c r="E96" s="172"/>
      <c r="F96" s="108">
        <f>C96*E96</f>
        <v>0</v>
      </c>
      <c r="G96" s="109">
        <v>0.08</v>
      </c>
      <c r="H96" s="108">
        <f>F96*G96</f>
        <v>0</v>
      </c>
      <c r="I96" s="108">
        <f>F96+H96</f>
        <v>0</v>
      </c>
      <c r="J96" s="113"/>
      <c r="K96" s="113"/>
      <c r="L96" s="113"/>
      <c r="M96" s="113"/>
    </row>
    <row r="97" spans="1:13">
      <c r="A97" s="101"/>
      <c r="B97" s="104"/>
      <c r="C97" s="101"/>
      <c r="D97" s="102"/>
      <c r="E97" s="162" t="s">
        <v>20</v>
      </c>
      <c r="F97" s="114">
        <f>SUM(F93:F96)</f>
        <v>0</v>
      </c>
      <c r="G97" s="94"/>
      <c r="H97" s="114">
        <f>SUM(H93:H96)</f>
        <v>0</v>
      </c>
      <c r="I97" s="114">
        <f>SUM(I93:I96)</f>
        <v>0</v>
      </c>
      <c r="J97" s="103"/>
      <c r="K97" s="103"/>
      <c r="L97" s="103"/>
      <c r="M97" s="103"/>
    </row>
    <row r="98" spans="1:13">
      <c r="A98" s="1"/>
      <c r="B98" s="2" t="s">
        <v>80</v>
      </c>
      <c r="C98" s="1"/>
      <c r="D98" s="3"/>
      <c r="E98" s="159"/>
      <c r="F98" s="4"/>
      <c r="G98" s="5"/>
      <c r="H98" s="4"/>
      <c r="I98" s="4"/>
      <c r="J98" s="5"/>
      <c r="K98" s="5"/>
      <c r="L98" s="5"/>
      <c r="M98" s="5"/>
    </row>
    <row r="99" spans="1:13" ht="51">
      <c r="A99" s="141" t="s">
        <v>4</v>
      </c>
      <c r="B99" s="148" t="s">
        <v>5</v>
      </c>
      <c r="C99" s="142" t="s">
        <v>6</v>
      </c>
      <c r="D99" s="143" t="s">
        <v>7</v>
      </c>
      <c r="E99" s="160" t="s">
        <v>8</v>
      </c>
      <c r="F99" s="144" t="s">
        <v>9</v>
      </c>
      <c r="G99" s="145" t="s">
        <v>10</v>
      </c>
      <c r="H99" s="144" t="s">
        <v>11</v>
      </c>
      <c r="I99" s="144" t="s">
        <v>12</v>
      </c>
      <c r="J99" s="147" t="s">
        <v>13</v>
      </c>
      <c r="K99" s="147" t="s">
        <v>14</v>
      </c>
      <c r="L99" s="147" t="s">
        <v>15</v>
      </c>
      <c r="M99" s="147" t="s">
        <v>16</v>
      </c>
    </row>
    <row r="100" spans="1:13" ht="38.25">
      <c r="A100" s="57">
        <v>1</v>
      </c>
      <c r="B100" s="9" t="s">
        <v>81</v>
      </c>
      <c r="C100" s="57">
        <v>200</v>
      </c>
      <c r="D100" s="60" t="s">
        <v>18</v>
      </c>
      <c r="E100" s="161"/>
      <c r="F100" s="23">
        <f>C100*E100</f>
        <v>0</v>
      </c>
      <c r="G100" s="11">
        <v>0.08</v>
      </c>
      <c r="H100" s="23">
        <f>F100*G100</f>
        <v>0</v>
      </c>
      <c r="I100" s="23">
        <f>F100+H100</f>
        <v>0</v>
      </c>
      <c r="J100" s="65"/>
      <c r="K100" s="65"/>
      <c r="L100" s="65"/>
      <c r="M100" s="65"/>
    </row>
    <row r="101" spans="1:13">
      <c r="A101" s="101"/>
      <c r="B101" s="18"/>
      <c r="C101" s="101"/>
      <c r="D101" s="102"/>
      <c r="E101" s="162" t="s">
        <v>20</v>
      </c>
      <c r="F101" s="93">
        <f>SUM(F100)</f>
        <v>0</v>
      </c>
      <c r="G101" s="94"/>
      <c r="H101" s="93">
        <f>SUM(H100)</f>
        <v>0</v>
      </c>
      <c r="I101" s="93">
        <f>SUM(I100)</f>
        <v>0</v>
      </c>
      <c r="J101" s="103"/>
      <c r="K101" s="103"/>
      <c r="L101" s="103"/>
      <c r="M101" s="103"/>
    </row>
    <row r="102" spans="1:13">
      <c r="A102" s="1"/>
      <c r="B102" s="2" t="s">
        <v>82</v>
      </c>
      <c r="C102" s="1"/>
      <c r="D102" s="3"/>
      <c r="E102" s="159"/>
      <c r="F102" s="4"/>
      <c r="G102" s="5"/>
      <c r="H102" s="4"/>
      <c r="I102" s="4"/>
      <c r="J102" s="5"/>
      <c r="K102" s="5"/>
      <c r="L102" s="5"/>
      <c r="M102" s="5"/>
    </row>
    <row r="103" spans="1:13" ht="51">
      <c r="A103" s="141" t="s">
        <v>4</v>
      </c>
      <c r="B103" s="148" t="s">
        <v>5</v>
      </c>
      <c r="C103" s="142" t="s">
        <v>6</v>
      </c>
      <c r="D103" s="143" t="s">
        <v>7</v>
      </c>
      <c r="E103" s="160" t="s">
        <v>8</v>
      </c>
      <c r="F103" s="144" t="s">
        <v>9</v>
      </c>
      <c r="G103" s="145" t="s">
        <v>10</v>
      </c>
      <c r="H103" s="144" t="s">
        <v>11</v>
      </c>
      <c r="I103" s="144" t="s">
        <v>12</v>
      </c>
      <c r="J103" s="147" t="s">
        <v>13</v>
      </c>
      <c r="K103" s="147" t="s">
        <v>14</v>
      </c>
      <c r="L103" s="147" t="s">
        <v>15</v>
      </c>
      <c r="M103" s="147" t="s">
        <v>16</v>
      </c>
    </row>
    <row r="104" spans="1:13">
      <c r="A104" s="57">
        <v>1</v>
      </c>
      <c r="B104" s="9" t="s">
        <v>83</v>
      </c>
      <c r="C104" s="57">
        <v>25</v>
      </c>
      <c r="D104" s="60" t="s">
        <v>18</v>
      </c>
      <c r="E104" s="161"/>
      <c r="F104" s="10">
        <f t="shared" ref="F104:F109" si="6">C104*E104</f>
        <v>0</v>
      </c>
      <c r="G104" s="11">
        <v>0.08</v>
      </c>
      <c r="H104" s="10">
        <f t="shared" ref="H104:H109" si="7">F104*G104</f>
        <v>0</v>
      </c>
      <c r="I104" s="10">
        <f t="shared" ref="I104:I109" si="8">F104+H104</f>
        <v>0</v>
      </c>
      <c r="J104" s="65"/>
      <c r="K104" s="65"/>
      <c r="L104" s="65"/>
      <c r="M104" s="65"/>
    </row>
    <row r="105" spans="1:13">
      <c r="A105" s="57">
        <v>2</v>
      </c>
      <c r="B105" s="9" t="s">
        <v>84</v>
      </c>
      <c r="C105" s="57">
        <v>30</v>
      </c>
      <c r="D105" s="60" t="s">
        <v>18</v>
      </c>
      <c r="E105" s="161"/>
      <c r="F105" s="10">
        <f t="shared" si="6"/>
        <v>0</v>
      </c>
      <c r="G105" s="11">
        <v>0.08</v>
      </c>
      <c r="H105" s="10">
        <f t="shared" si="7"/>
        <v>0</v>
      </c>
      <c r="I105" s="10">
        <f t="shared" si="8"/>
        <v>0</v>
      </c>
      <c r="J105" s="65"/>
      <c r="K105" s="65"/>
      <c r="L105" s="65"/>
      <c r="M105" s="65"/>
    </row>
    <row r="106" spans="1:13">
      <c r="A106" s="57">
        <v>3</v>
      </c>
      <c r="B106" s="64" t="s">
        <v>85</v>
      </c>
      <c r="C106" s="57">
        <v>1</v>
      </c>
      <c r="D106" s="60" t="s">
        <v>18</v>
      </c>
      <c r="E106" s="161"/>
      <c r="F106" s="23">
        <f t="shared" si="6"/>
        <v>0</v>
      </c>
      <c r="G106" s="11">
        <v>0.08</v>
      </c>
      <c r="H106" s="23">
        <f t="shared" si="7"/>
        <v>0</v>
      </c>
      <c r="I106" s="23">
        <f t="shared" si="8"/>
        <v>0</v>
      </c>
      <c r="J106" s="65"/>
      <c r="K106" s="65"/>
      <c r="L106" s="65"/>
      <c r="M106" s="65"/>
    </row>
    <row r="107" spans="1:13">
      <c r="A107" s="8">
        <v>4</v>
      </c>
      <c r="B107" s="9" t="s">
        <v>86</v>
      </c>
      <c r="C107" s="8">
        <v>2</v>
      </c>
      <c r="D107" s="8" t="s">
        <v>18</v>
      </c>
      <c r="E107" s="161"/>
      <c r="F107" s="10">
        <f t="shared" si="6"/>
        <v>0</v>
      </c>
      <c r="G107" s="11">
        <v>0.08</v>
      </c>
      <c r="H107" s="10">
        <f t="shared" si="7"/>
        <v>0</v>
      </c>
      <c r="I107" s="10">
        <f t="shared" si="8"/>
        <v>0</v>
      </c>
      <c r="J107" s="12"/>
      <c r="K107" s="12"/>
      <c r="L107" s="12"/>
      <c r="M107" s="12"/>
    </row>
    <row r="108" spans="1:13" ht="25.5">
      <c r="A108" s="57">
        <v>5</v>
      </c>
      <c r="B108" s="9" t="s">
        <v>87</v>
      </c>
      <c r="C108" s="57">
        <v>2</v>
      </c>
      <c r="D108" s="60" t="s">
        <v>18</v>
      </c>
      <c r="E108" s="167"/>
      <c r="F108" s="23">
        <f t="shared" si="6"/>
        <v>0</v>
      </c>
      <c r="G108" s="50">
        <v>0.08</v>
      </c>
      <c r="H108" s="23">
        <f t="shared" si="7"/>
        <v>0</v>
      </c>
      <c r="I108" s="23">
        <f t="shared" si="8"/>
        <v>0</v>
      </c>
      <c r="J108" s="65"/>
      <c r="K108" s="65"/>
      <c r="L108" s="65"/>
      <c r="M108" s="65"/>
    </row>
    <row r="109" spans="1:13" ht="63.75">
      <c r="A109" s="57">
        <v>6</v>
      </c>
      <c r="B109" s="115" t="s">
        <v>88</v>
      </c>
      <c r="C109" s="34">
        <v>1</v>
      </c>
      <c r="D109" s="116" t="s">
        <v>18</v>
      </c>
      <c r="E109" s="172"/>
      <c r="F109" s="108">
        <f t="shared" si="6"/>
        <v>0</v>
      </c>
      <c r="G109" s="109">
        <v>0.08</v>
      </c>
      <c r="H109" s="108">
        <f t="shared" si="7"/>
        <v>0</v>
      </c>
      <c r="I109" s="108">
        <f t="shared" si="8"/>
        <v>0</v>
      </c>
      <c r="J109" s="117"/>
      <c r="K109" s="65"/>
      <c r="L109" s="65"/>
      <c r="M109" s="65"/>
    </row>
    <row r="110" spans="1:13">
      <c r="A110" s="101"/>
      <c r="B110" s="104"/>
      <c r="C110" s="101"/>
      <c r="D110" s="102"/>
      <c r="E110" s="162" t="s">
        <v>20</v>
      </c>
      <c r="F110" s="114">
        <f>SUM(F104:F109)</f>
        <v>0</v>
      </c>
      <c r="G110" s="94"/>
      <c r="H110" s="114">
        <f>SUM(H104:H109)</f>
        <v>0</v>
      </c>
      <c r="I110" s="114">
        <f>SUM(I104:I109)</f>
        <v>0</v>
      </c>
      <c r="J110" s="103"/>
      <c r="K110" s="103"/>
      <c r="L110" s="103"/>
      <c r="M110" s="103"/>
    </row>
    <row r="111" spans="1:13">
      <c r="A111" s="1"/>
      <c r="B111" s="2" t="s">
        <v>89</v>
      </c>
      <c r="C111" s="1"/>
      <c r="D111" s="3"/>
      <c r="E111" s="159"/>
      <c r="F111" s="4"/>
      <c r="G111" s="5"/>
      <c r="H111" s="4"/>
      <c r="I111" s="4"/>
      <c r="J111" s="5"/>
      <c r="K111" s="5"/>
      <c r="L111" s="5"/>
      <c r="M111" s="5"/>
    </row>
    <row r="112" spans="1:13" ht="51">
      <c r="A112" s="141" t="s">
        <v>4</v>
      </c>
      <c r="B112" s="148" t="s">
        <v>5</v>
      </c>
      <c r="C112" s="142" t="s">
        <v>6</v>
      </c>
      <c r="D112" s="143" t="s">
        <v>7</v>
      </c>
      <c r="E112" s="160" t="s">
        <v>8</v>
      </c>
      <c r="F112" s="144" t="s">
        <v>9</v>
      </c>
      <c r="G112" s="145" t="s">
        <v>10</v>
      </c>
      <c r="H112" s="144" t="s">
        <v>11</v>
      </c>
      <c r="I112" s="144" t="s">
        <v>12</v>
      </c>
      <c r="J112" s="147" t="s">
        <v>13</v>
      </c>
      <c r="K112" s="147" t="s">
        <v>14</v>
      </c>
      <c r="L112" s="147" t="s">
        <v>15</v>
      </c>
      <c r="M112" s="147" t="s">
        <v>16</v>
      </c>
    </row>
    <row r="113" spans="1:13">
      <c r="A113" s="57">
        <v>1</v>
      </c>
      <c r="B113" s="9" t="s">
        <v>90</v>
      </c>
      <c r="C113" s="57">
        <v>40</v>
      </c>
      <c r="D113" s="60" t="s">
        <v>18</v>
      </c>
      <c r="E113" s="161"/>
      <c r="F113" s="23">
        <f>C113*E113</f>
        <v>0</v>
      </c>
      <c r="G113" s="11">
        <v>0.08</v>
      </c>
      <c r="H113" s="23">
        <f>F113*G113</f>
        <v>0</v>
      </c>
      <c r="I113" s="23">
        <f>F113+H113</f>
        <v>0</v>
      </c>
      <c r="J113" s="65"/>
      <c r="K113" s="65"/>
      <c r="L113" s="65"/>
      <c r="M113" s="65"/>
    </row>
    <row r="114" spans="1:13">
      <c r="A114" s="101"/>
      <c r="B114" s="18"/>
      <c r="C114" s="101"/>
      <c r="D114" s="102"/>
      <c r="E114" s="162" t="s">
        <v>20</v>
      </c>
      <c r="F114" s="93">
        <f>SUM(F113)</f>
        <v>0</v>
      </c>
      <c r="G114" s="94"/>
      <c r="H114" s="93">
        <f>SUM(H113)</f>
        <v>0</v>
      </c>
      <c r="I114" s="93">
        <f>SUM(I113)</f>
        <v>0</v>
      </c>
      <c r="J114" s="103"/>
      <c r="K114" s="103"/>
      <c r="L114" s="103"/>
      <c r="M114" s="103"/>
    </row>
    <row r="115" spans="1:13">
      <c r="A115" s="1"/>
      <c r="B115" s="2" t="s">
        <v>91</v>
      </c>
      <c r="C115" s="1"/>
      <c r="D115" s="3"/>
      <c r="E115" s="159"/>
      <c r="F115" s="4"/>
      <c r="G115" s="5"/>
      <c r="H115" s="4"/>
      <c r="I115" s="4"/>
      <c r="J115" s="5"/>
      <c r="K115" s="5"/>
      <c r="L115" s="5"/>
      <c r="M115" s="5"/>
    </row>
    <row r="116" spans="1:13" ht="51">
      <c r="A116" s="141" t="s">
        <v>4</v>
      </c>
      <c r="B116" s="148" t="s">
        <v>5</v>
      </c>
      <c r="C116" s="142" t="s">
        <v>6</v>
      </c>
      <c r="D116" s="143" t="s">
        <v>7</v>
      </c>
      <c r="E116" s="160" t="s">
        <v>8</v>
      </c>
      <c r="F116" s="144" t="s">
        <v>9</v>
      </c>
      <c r="G116" s="145" t="s">
        <v>10</v>
      </c>
      <c r="H116" s="144" t="s">
        <v>11</v>
      </c>
      <c r="I116" s="144" t="s">
        <v>12</v>
      </c>
      <c r="J116" s="147" t="s">
        <v>13</v>
      </c>
      <c r="K116" s="147" t="s">
        <v>14</v>
      </c>
      <c r="L116" s="147" t="s">
        <v>15</v>
      </c>
      <c r="M116" s="147" t="s">
        <v>16</v>
      </c>
    </row>
    <row r="117" spans="1:13" ht="140.25">
      <c r="A117" s="8">
        <v>1</v>
      </c>
      <c r="B117" s="118" t="s">
        <v>92</v>
      </c>
      <c r="C117" s="8">
        <v>50</v>
      </c>
      <c r="D117" s="8" t="s">
        <v>18</v>
      </c>
      <c r="E117" s="161"/>
      <c r="F117" s="10">
        <f>C117*E117</f>
        <v>0</v>
      </c>
      <c r="G117" s="11">
        <v>0.08</v>
      </c>
      <c r="H117" s="10">
        <f>F117*G117</f>
        <v>0</v>
      </c>
      <c r="I117" s="10">
        <f>F117+H117</f>
        <v>0</v>
      </c>
      <c r="J117" s="12"/>
      <c r="K117" s="12"/>
      <c r="L117" s="12"/>
      <c r="M117" s="12"/>
    </row>
    <row r="118" spans="1:13">
      <c r="A118" s="101"/>
      <c r="B118" s="18"/>
      <c r="C118" s="101"/>
      <c r="D118" s="102"/>
      <c r="E118" s="162" t="s">
        <v>20</v>
      </c>
      <c r="F118" s="93">
        <f>SUM(F117)</f>
        <v>0</v>
      </c>
      <c r="G118" s="94"/>
      <c r="H118" s="93">
        <f>SUM(H117)</f>
        <v>0</v>
      </c>
      <c r="I118" s="93">
        <f>SUM(I117)</f>
        <v>0</v>
      </c>
      <c r="J118" s="103"/>
      <c r="K118" s="103"/>
      <c r="L118" s="103"/>
      <c r="M118" s="103"/>
    </row>
    <row r="119" spans="1:13">
      <c r="A119" s="1"/>
      <c r="B119" s="2" t="s">
        <v>93</v>
      </c>
      <c r="C119" s="1"/>
      <c r="D119" s="3"/>
      <c r="E119" s="159"/>
      <c r="F119" s="4"/>
      <c r="G119" s="5"/>
      <c r="H119" s="4"/>
      <c r="I119" s="4"/>
      <c r="J119" s="5"/>
      <c r="K119" s="5"/>
      <c r="L119" s="5"/>
      <c r="M119" s="5"/>
    </row>
    <row r="120" spans="1:13" ht="51">
      <c r="A120" s="141" t="s">
        <v>4</v>
      </c>
      <c r="B120" s="148" t="s">
        <v>5</v>
      </c>
      <c r="C120" s="142" t="s">
        <v>6</v>
      </c>
      <c r="D120" s="143" t="s">
        <v>7</v>
      </c>
      <c r="E120" s="160" t="s">
        <v>8</v>
      </c>
      <c r="F120" s="144" t="s">
        <v>9</v>
      </c>
      <c r="G120" s="145" t="s">
        <v>10</v>
      </c>
      <c r="H120" s="144" t="s">
        <v>11</v>
      </c>
      <c r="I120" s="144" t="s">
        <v>12</v>
      </c>
      <c r="J120" s="147" t="s">
        <v>13</v>
      </c>
      <c r="K120" s="147" t="s">
        <v>14</v>
      </c>
      <c r="L120" s="147" t="s">
        <v>15</v>
      </c>
      <c r="M120" s="147" t="s">
        <v>16</v>
      </c>
    </row>
    <row r="121" spans="1:13" ht="25.5">
      <c r="A121" s="8">
        <v>1</v>
      </c>
      <c r="B121" s="9" t="s">
        <v>94</v>
      </c>
      <c r="C121" s="8">
        <v>300</v>
      </c>
      <c r="D121" s="8" t="s">
        <v>18</v>
      </c>
      <c r="E121" s="161"/>
      <c r="F121" s="10">
        <f>C121*E121</f>
        <v>0</v>
      </c>
      <c r="G121" s="11">
        <v>0.08</v>
      </c>
      <c r="H121" s="10">
        <f>F121*G121</f>
        <v>0</v>
      </c>
      <c r="I121" s="10">
        <f>F121+H121</f>
        <v>0</v>
      </c>
      <c r="J121" s="12"/>
      <c r="K121" s="12"/>
      <c r="L121" s="12"/>
      <c r="M121" s="12"/>
    </row>
    <row r="122" spans="1:13" ht="63.75">
      <c r="A122" s="8">
        <v>2</v>
      </c>
      <c r="B122" s="9" t="s">
        <v>95</v>
      </c>
      <c r="C122" s="8">
        <v>10</v>
      </c>
      <c r="D122" s="8" t="s">
        <v>18</v>
      </c>
      <c r="E122" s="161"/>
      <c r="F122" s="10">
        <f>C122*E122</f>
        <v>0</v>
      </c>
      <c r="G122" s="11">
        <v>0.08</v>
      </c>
      <c r="H122" s="10">
        <f>F122*G122</f>
        <v>0</v>
      </c>
      <c r="I122" s="10">
        <f>F122+H122</f>
        <v>0</v>
      </c>
      <c r="J122" s="12"/>
      <c r="K122" s="12"/>
      <c r="L122" s="12"/>
      <c r="M122" s="12"/>
    </row>
    <row r="123" spans="1:13">
      <c r="A123" s="101"/>
      <c r="B123" s="18"/>
      <c r="C123" s="101"/>
      <c r="D123" s="102"/>
      <c r="E123" s="173" t="s">
        <v>20</v>
      </c>
      <c r="F123" s="93">
        <f>SUM(F121:F122)</f>
        <v>0</v>
      </c>
      <c r="G123" s="94"/>
      <c r="H123" s="93">
        <f>SUM(H121:H122)</f>
        <v>0</v>
      </c>
      <c r="I123" s="93">
        <f>SUM(I121:I122)</f>
        <v>0</v>
      </c>
      <c r="J123" s="103"/>
      <c r="K123" s="103"/>
      <c r="L123" s="103"/>
      <c r="M123" s="103"/>
    </row>
    <row r="124" spans="1:13">
      <c r="A124" s="1"/>
      <c r="B124" s="2" t="s">
        <v>96</v>
      </c>
      <c r="C124" s="1"/>
      <c r="D124" s="3"/>
      <c r="E124" s="159"/>
      <c r="F124" s="5"/>
      <c r="G124" s="5"/>
      <c r="H124" s="5"/>
      <c r="I124" s="5"/>
      <c r="J124" s="5"/>
      <c r="K124" s="5"/>
      <c r="L124" s="5"/>
      <c r="M124" s="5"/>
    </row>
    <row r="125" spans="1:13" ht="51">
      <c r="A125" s="149" t="s">
        <v>4</v>
      </c>
      <c r="B125" s="150" t="s">
        <v>5</v>
      </c>
      <c r="C125" s="151" t="s">
        <v>6</v>
      </c>
      <c r="D125" s="152" t="s">
        <v>7</v>
      </c>
      <c r="E125" s="169" t="s">
        <v>8</v>
      </c>
      <c r="F125" s="153" t="s">
        <v>9</v>
      </c>
      <c r="G125" s="154" t="s">
        <v>10</v>
      </c>
      <c r="H125" s="153" t="s">
        <v>11</v>
      </c>
      <c r="I125" s="153" t="s">
        <v>12</v>
      </c>
      <c r="J125" s="155" t="s">
        <v>13</v>
      </c>
      <c r="K125" s="155" t="s">
        <v>14</v>
      </c>
      <c r="L125" s="155" t="s">
        <v>15</v>
      </c>
      <c r="M125" s="155" t="s">
        <v>16</v>
      </c>
    </row>
    <row r="126" spans="1:13">
      <c r="A126" s="119">
        <v>1</v>
      </c>
      <c r="B126" s="120" t="s">
        <v>97</v>
      </c>
      <c r="C126" s="111">
        <v>40</v>
      </c>
      <c r="D126" s="111" t="s">
        <v>18</v>
      </c>
      <c r="E126" s="172"/>
      <c r="F126" s="108">
        <f>C126*E126</f>
        <v>0</v>
      </c>
      <c r="G126" s="109">
        <v>0.08</v>
      </c>
      <c r="H126" s="108">
        <f>F126*G126</f>
        <v>0</v>
      </c>
      <c r="I126" s="108">
        <f>F126+H126</f>
        <v>0</v>
      </c>
      <c r="J126" s="120"/>
      <c r="K126" s="120"/>
      <c r="L126" s="120"/>
      <c r="M126" s="120"/>
    </row>
    <row r="127" spans="1:13">
      <c r="A127" s="101"/>
      <c r="B127" s="18"/>
      <c r="C127" s="101"/>
      <c r="D127" s="102"/>
      <c r="E127" s="162" t="s">
        <v>20</v>
      </c>
      <c r="F127" s="114">
        <f>SUM(F126)</f>
        <v>0</v>
      </c>
      <c r="G127" s="94"/>
      <c r="H127" s="114">
        <f>SUM(H126)</f>
        <v>0</v>
      </c>
      <c r="I127" s="114">
        <f>SUM(I126)</f>
        <v>0</v>
      </c>
      <c r="J127" s="103"/>
      <c r="K127" s="103"/>
      <c r="L127" s="103"/>
      <c r="M127" s="103"/>
    </row>
    <row r="128" spans="1:13">
      <c r="A128" s="1"/>
      <c r="B128" s="2" t="s">
        <v>98</v>
      </c>
      <c r="C128" s="1"/>
      <c r="D128" s="3"/>
      <c r="E128" s="159"/>
      <c r="F128" s="5"/>
      <c r="G128" s="5"/>
      <c r="H128" s="5"/>
      <c r="I128" s="5"/>
      <c r="J128" s="5"/>
      <c r="K128" s="5"/>
      <c r="L128" s="5"/>
      <c r="M128" s="5"/>
    </row>
    <row r="129" spans="1:13" ht="51">
      <c r="A129" s="141" t="s">
        <v>4</v>
      </c>
      <c r="B129" s="141" t="s">
        <v>5</v>
      </c>
      <c r="C129" s="142" t="s">
        <v>6</v>
      </c>
      <c r="D129" s="143" t="s">
        <v>7</v>
      </c>
      <c r="E129" s="160" t="s">
        <v>8</v>
      </c>
      <c r="F129" s="144" t="s">
        <v>9</v>
      </c>
      <c r="G129" s="145" t="s">
        <v>10</v>
      </c>
      <c r="H129" s="144" t="s">
        <v>11</v>
      </c>
      <c r="I129" s="144" t="s">
        <v>12</v>
      </c>
      <c r="J129" s="147" t="s">
        <v>13</v>
      </c>
      <c r="K129" s="147" t="s">
        <v>14</v>
      </c>
      <c r="L129" s="147" t="s">
        <v>15</v>
      </c>
      <c r="M129" s="147" t="s">
        <v>16</v>
      </c>
    </row>
    <row r="130" spans="1:13" ht="395.25">
      <c r="A130" s="21">
        <v>1</v>
      </c>
      <c r="B130" s="121" t="s">
        <v>99</v>
      </c>
      <c r="C130" s="57">
        <v>2</v>
      </c>
      <c r="D130" s="60" t="s">
        <v>18</v>
      </c>
      <c r="E130" s="161"/>
      <c r="F130" s="10">
        <f>C130*E130</f>
        <v>0</v>
      </c>
      <c r="G130" s="46">
        <v>0.08</v>
      </c>
      <c r="H130" s="45">
        <f>F130*G130</f>
        <v>0</v>
      </c>
      <c r="I130" s="45">
        <f>F130+H130</f>
        <v>0</v>
      </c>
      <c r="J130" s="12"/>
      <c r="K130" s="12"/>
      <c r="L130" s="12"/>
      <c r="M130" s="12"/>
    </row>
    <row r="131" spans="1:13" ht="344.25">
      <c r="A131" s="21">
        <v>2</v>
      </c>
      <c r="B131" s="121" t="s">
        <v>100</v>
      </c>
      <c r="C131" s="57">
        <v>2</v>
      </c>
      <c r="D131" s="60" t="s">
        <v>18</v>
      </c>
      <c r="E131" s="161"/>
      <c r="F131" s="23">
        <f>C131*E131</f>
        <v>0</v>
      </c>
      <c r="G131" s="46">
        <v>0.08</v>
      </c>
      <c r="H131" s="122">
        <f>F131*G131</f>
        <v>0</v>
      </c>
      <c r="I131" s="122">
        <f>F131+H131</f>
        <v>0</v>
      </c>
      <c r="J131" s="12"/>
      <c r="K131" s="12"/>
      <c r="L131" s="12"/>
      <c r="M131" s="12"/>
    </row>
    <row r="132" spans="1:13">
      <c r="A132" s="101"/>
      <c r="B132" s="18"/>
      <c r="C132" s="101"/>
      <c r="D132" s="102"/>
      <c r="E132" s="162" t="s">
        <v>20</v>
      </c>
      <c r="F132" s="93">
        <f>SUM(F130:F131)</f>
        <v>0</v>
      </c>
      <c r="G132" s="94"/>
      <c r="H132" s="93">
        <f>SUM(H130:H131)</f>
        <v>0</v>
      </c>
      <c r="I132" s="93">
        <f>SUM(I130:I131)</f>
        <v>0</v>
      </c>
      <c r="J132" s="103"/>
      <c r="K132" s="103"/>
      <c r="L132" s="103"/>
      <c r="M132" s="103"/>
    </row>
    <row r="133" spans="1:13">
      <c r="A133" s="1"/>
      <c r="B133" s="2" t="s">
        <v>101</v>
      </c>
      <c r="C133" s="1"/>
      <c r="D133" s="3"/>
      <c r="E133" s="159"/>
      <c r="F133" s="4"/>
      <c r="G133" s="5"/>
      <c r="H133" s="4"/>
      <c r="I133" s="4"/>
      <c r="J133" s="5"/>
      <c r="K133" s="5"/>
      <c r="L133" s="5"/>
      <c r="M133" s="5"/>
    </row>
    <row r="134" spans="1:13" ht="51">
      <c r="A134" s="141" t="s">
        <v>4</v>
      </c>
      <c r="B134" s="148" t="s">
        <v>5</v>
      </c>
      <c r="C134" s="142" t="s">
        <v>6</v>
      </c>
      <c r="D134" s="143" t="s">
        <v>7</v>
      </c>
      <c r="E134" s="160" t="s">
        <v>8</v>
      </c>
      <c r="F134" s="144" t="s">
        <v>9</v>
      </c>
      <c r="G134" s="145" t="s">
        <v>10</v>
      </c>
      <c r="H134" s="144" t="s">
        <v>11</v>
      </c>
      <c r="I134" s="144" t="s">
        <v>12</v>
      </c>
      <c r="J134" s="147" t="s">
        <v>13</v>
      </c>
      <c r="K134" s="147" t="s">
        <v>14</v>
      </c>
      <c r="L134" s="147" t="s">
        <v>15</v>
      </c>
      <c r="M134" s="147" t="s">
        <v>16</v>
      </c>
    </row>
    <row r="135" spans="1:13" ht="51">
      <c r="A135" s="34">
        <v>1</v>
      </c>
      <c r="B135" s="35" t="s">
        <v>102</v>
      </c>
      <c r="C135" s="34">
        <v>10</v>
      </c>
      <c r="D135" s="34" t="s">
        <v>18</v>
      </c>
      <c r="E135" s="165"/>
      <c r="F135" s="36">
        <f>C135*E135</f>
        <v>0</v>
      </c>
      <c r="G135" s="37">
        <v>0.08</v>
      </c>
      <c r="H135" s="36">
        <f>F135*G135</f>
        <v>0</v>
      </c>
      <c r="I135" s="36">
        <f>F135+H135</f>
        <v>0</v>
      </c>
      <c r="J135" s="38"/>
      <c r="K135" s="38"/>
      <c r="L135" s="38"/>
      <c r="M135" s="38"/>
    </row>
    <row r="136" spans="1:13" ht="63.75">
      <c r="A136" s="8">
        <v>2</v>
      </c>
      <c r="B136" s="9" t="s">
        <v>103</v>
      </c>
      <c r="C136" s="8">
        <v>15</v>
      </c>
      <c r="D136" s="8" t="s">
        <v>18</v>
      </c>
      <c r="E136" s="161"/>
      <c r="F136" s="10">
        <f>C136*E136</f>
        <v>0</v>
      </c>
      <c r="G136" s="11">
        <v>0.08</v>
      </c>
      <c r="H136" s="10">
        <f>F136*G136</f>
        <v>0</v>
      </c>
      <c r="I136" s="10">
        <f>F136+H136</f>
        <v>0</v>
      </c>
      <c r="J136" s="12"/>
      <c r="K136" s="12"/>
      <c r="L136" s="12"/>
      <c r="M136" s="12"/>
    </row>
    <row r="137" spans="1:13">
      <c r="A137" s="101"/>
      <c r="B137" s="18"/>
      <c r="C137" s="101"/>
      <c r="D137" s="102"/>
      <c r="E137" s="162" t="s">
        <v>20</v>
      </c>
      <c r="F137" s="93">
        <f>SUM(F135:F136)</f>
        <v>0</v>
      </c>
      <c r="G137" s="94"/>
      <c r="H137" s="93">
        <f>SUM(H135:H136)</f>
        <v>0</v>
      </c>
      <c r="I137" s="93">
        <f>SUM(I135:I136)</f>
        <v>0</v>
      </c>
      <c r="J137" s="103"/>
      <c r="K137" s="103"/>
      <c r="L137" s="103"/>
      <c r="M137" s="103"/>
    </row>
    <row r="138" spans="1:13">
      <c r="A138" s="1"/>
      <c r="B138" s="2" t="s">
        <v>104</v>
      </c>
      <c r="C138" s="1"/>
      <c r="D138" s="3"/>
      <c r="E138" s="159"/>
      <c r="F138" s="4"/>
      <c r="G138" s="5"/>
      <c r="H138" s="4"/>
      <c r="I138" s="4"/>
      <c r="J138" s="5"/>
      <c r="K138" s="5"/>
      <c r="L138" s="5"/>
      <c r="M138" s="5"/>
    </row>
    <row r="139" spans="1:13" ht="51">
      <c r="A139" s="141" t="s">
        <v>4</v>
      </c>
      <c r="B139" s="148" t="s">
        <v>5</v>
      </c>
      <c r="C139" s="142" t="s">
        <v>6</v>
      </c>
      <c r="D139" s="143" t="s">
        <v>7</v>
      </c>
      <c r="E139" s="160" t="s">
        <v>8</v>
      </c>
      <c r="F139" s="144" t="s">
        <v>9</v>
      </c>
      <c r="G139" s="145" t="s">
        <v>10</v>
      </c>
      <c r="H139" s="144" t="s">
        <v>11</v>
      </c>
      <c r="I139" s="144" t="s">
        <v>12</v>
      </c>
      <c r="J139" s="147" t="s">
        <v>13</v>
      </c>
      <c r="K139" s="147" t="s">
        <v>14</v>
      </c>
      <c r="L139" s="147" t="s">
        <v>15</v>
      </c>
      <c r="M139" s="147" t="s">
        <v>16</v>
      </c>
    </row>
    <row r="140" spans="1:13" ht="38.25">
      <c r="A140" s="57">
        <v>1</v>
      </c>
      <c r="B140" s="123" t="s">
        <v>105</v>
      </c>
      <c r="C140" s="124">
        <v>10</v>
      </c>
      <c r="D140" s="124" t="s">
        <v>52</v>
      </c>
      <c r="E140" s="174"/>
      <c r="F140" s="125">
        <f>C140*E140</f>
        <v>0</v>
      </c>
      <c r="G140" s="126">
        <v>0.08</v>
      </c>
      <c r="H140" s="125">
        <f>F140*G140</f>
        <v>0</v>
      </c>
      <c r="I140" s="125">
        <f>F140+H140</f>
        <v>0</v>
      </c>
      <c r="J140" s="65"/>
      <c r="K140" s="65"/>
      <c r="L140" s="65"/>
      <c r="M140" s="65"/>
    </row>
    <row r="141" spans="1:13">
      <c r="A141" s="101"/>
      <c r="B141" s="18"/>
      <c r="C141" s="101"/>
      <c r="D141" s="102"/>
      <c r="E141" s="162" t="s">
        <v>20</v>
      </c>
      <c r="F141" s="93">
        <f>SUM(H141)</f>
        <v>0</v>
      </c>
      <c r="G141" s="94"/>
      <c r="H141" s="93">
        <f>SUM(H140)</f>
        <v>0</v>
      </c>
      <c r="I141" s="93">
        <f>SUM(I140)</f>
        <v>0</v>
      </c>
      <c r="J141" s="103"/>
      <c r="K141" s="103"/>
      <c r="L141" s="103"/>
      <c r="M141" s="103"/>
    </row>
    <row r="142" spans="1:13">
      <c r="A142" s="1"/>
      <c r="B142" s="2" t="s">
        <v>106</v>
      </c>
      <c r="C142" s="1"/>
      <c r="D142" s="3"/>
      <c r="E142" s="159"/>
      <c r="F142" s="4"/>
      <c r="G142" s="5"/>
      <c r="H142" s="4"/>
      <c r="I142" s="4"/>
      <c r="J142" s="5"/>
      <c r="K142" s="5"/>
      <c r="L142" s="5"/>
      <c r="M142" s="5"/>
    </row>
    <row r="143" spans="1:13" ht="51">
      <c r="A143" s="141" t="s">
        <v>4</v>
      </c>
      <c r="B143" s="148" t="s">
        <v>5</v>
      </c>
      <c r="C143" s="142" t="s">
        <v>6</v>
      </c>
      <c r="D143" s="143" t="s">
        <v>7</v>
      </c>
      <c r="E143" s="160" t="s">
        <v>8</v>
      </c>
      <c r="F143" s="144" t="s">
        <v>9</v>
      </c>
      <c r="G143" s="145" t="s">
        <v>10</v>
      </c>
      <c r="H143" s="144" t="s">
        <v>11</v>
      </c>
      <c r="I143" s="144" t="s">
        <v>12</v>
      </c>
      <c r="J143" s="147" t="s">
        <v>13</v>
      </c>
      <c r="K143" s="147" t="s">
        <v>14</v>
      </c>
      <c r="L143" s="147" t="s">
        <v>15</v>
      </c>
      <c r="M143" s="147" t="s">
        <v>16</v>
      </c>
    </row>
    <row r="144" spans="1:13" ht="25.5">
      <c r="A144" s="57">
        <v>1</v>
      </c>
      <c r="B144" s="123" t="s">
        <v>107</v>
      </c>
      <c r="C144" s="124">
        <v>30</v>
      </c>
      <c r="D144" s="124" t="s">
        <v>23</v>
      </c>
      <c r="E144" s="174"/>
      <c r="F144" s="125">
        <f>C144*E144</f>
        <v>0</v>
      </c>
      <c r="G144" s="126">
        <v>0.08</v>
      </c>
      <c r="H144" s="125">
        <f>F144*G144</f>
        <v>0</v>
      </c>
      <c r="I144" s="125">
        <f>F144+H144</f>
        <v>0</v>
      </c>
      <c r="J144" s="65"/>
      <c r="K144" s="65"/>
      <c r="L144" s="65"/>
      <c r="M144" s="65"/>
    </row>
    <row r="145" spans="1:13">
      <c r="A145" s="101"/>
      <c r="B145" s="18"/>
      <c r="C145" s="101"/>
      <c r="D145" s="102"/>
      <c r="E145" s="162" t="s">
        <v>20</v>
      </c>
      <c r="F145" s="93">
        <f>SUM(F144)</f>
        <v>0</v>
      </c>
      <c r="G145" s="94"/>
      <c r="H145" s="93">
        <f>SUM(H144)</f>
        <v>0</v>
      </c>
      <c r="I145" s="93">
        <f>SUM(I144)</f>
        <v>0</v>
      </c>
      <c r="J145" s="103"/>
      <c r="K145" s="103"/>
      <c r="L145" s="103"/>
      <c r="M145" s="103"/>
    </row>
    <row r="146" spans="1:13">
      <c r="A146" s="1"/>
      <c r="B146" s="2" t="s">
        <v>108</v>
      </c>
      <c r="C146" s="1"/>
      <c r="D146" s="3"/>
      <c r="E146" s="159"/>
      <c r="F146" s="4"/>
      <c r="G146" s="5"/>
      <c r="H146" s="4"/>
      <c r="I146" s="4"/>
      <c r="J146" s="5"/>
      <c r="K146" s="5"/>
      <c r="L146" s="5"/>
      <c r="M146" s="5"/>
    </row>
    <row r="147" spans="1:13" ht="51">
      <c r="A147" s="141" t="s">
        <v>4</v>
      </c>
      <c r="B147" s="148" t="s">
        <v>5</v>
      </c>
      <c r="C147" s="142" t="s">
        <v>6</v>
      </c>
      <c r="D147" s="143" t="s">
        <v>7</v>
      </c>
      <c r="E147" s="160" t="s">
        <v>8</v>
      </c>
      <c r="F147" s="144" t="s">
        <v>9</v>
      </c>
      <c r="G147" s="145" t="s">
        <v>10</v>
      </c>
      <c r="H147" s="144" t="s">
        <v>11</v>
      </c>
      <c r="I147" s="144" t="s">
        <v>12</v>
      </c>
      <c r="J147" s="147" t="s">
        <v>13</v>
      </c>
      <c r="K147" s="147" t="s">
        <v>14</v>
      </c>
      <c r="L147" s="147" t="s">
        <v>15</v>
      </c>
      <c r="M147" s="147" t="s">
        <v>16</v>
      </c>
    </row>
    <row r="148" spans="1:13" ht="25.5">
      <c r="A148" s="57">
        <v>1</v>
      </c>
      <c r="B148" s="123" t="s">
        <v>109</v>
      </c>
      <c r="C148" s="124">
        <v>20</v>
      </c>
      <c r="D148" s="124" t="s">
        <v>52</v>
      </c>
      <c r="E148" s="174"/>
      <c r="F148" s="125">
        <f>C148*E148</f>
        <v>0</v>
      </c>
      <c r="G148" s="126">
        <v>0.08</v>
      </c>
      <c r="H148" s="125">
        <f>F148*G148</f>
        <v>0</v>
      </c>
      <c r="I148" s="125">
        <f>F148+H148</f>
        <v>0</v>
      </c>
      <c r="J148" s="65"/>
      <c r="K148" s="65"/>
      <c r="L148" s="65"/>
      <c r="M148" s="65"/>
    </row>
    <row r="149" spans="1:13">
      <c r="A149" s="101"/>
      <c r="B149" s="18"/>
      <c r="C149" s="101"/>
      <c r="D149" s="102"/>
      <c r="E149" s="162" t="s">
        <v>20</v>
      </c>
      <c r="F149" s="93">
        <f>SUM(F148)</f>
        <v>0</v>
      </c>
      <c r="G149" s="94"/>
      <c r="H149" s="93">
        <f>SUM(H148)</f>
        <v>0</v>
      </c>
      <c r="I149" s="93">
        <f>SUM(I148)</f>
        <v>0</v>
      </c>
      <c r="J149" s="103"/>
      <c r="K149" s="103"/>
      <c r="L149" s="103"/>
      <c r="M149" s="103"/>
    </row>
    <row r="150" spans="1:13">
      <c r="A150" s="1"/>
      <c r="B150" s="2" t="s">
        <v>110</v>
      </c>
      <c r="C150" s="1"/>
      <c r="D150" s="3"/>
      <c r="E150" s="159"/>
      <c r="F150" s="4"/>
      <c r="G150" s="5"/>
      <c r="H150" s="4"/>
      <c r="I150" s="4"/>
      <c r="J150" s="5"/>
      <c r="K150" s="5"/>
      <c r="L150" s="5"/>
      <c r="M150" s="5"/>
    </row>
    <row r="151" spans="1:13" ht="51">
      <c r="A151" s="141" t="s">
        <v>4</v>
      </c>
      <c r="B151" s="141" t="s">
        <v>5</v>
      </c>
      <c r="C151" s="142" t="s">
        <v>6</v>
      </c>
      <c r="D151" s="143" t="s">
        <v>7</v>
      </c>
      <c r="E151" s="160" t="s">
        <v>8</v>
      </c>
      <c r="F151" s="144" t="s">
        <v>9</v>
      </c>
      <c r="G151" s="145" t="s">
        <v>10</v>
      </c>
      <c r="H151" s="144" t="s">
        <v>11</v>
      </c>
      <c r="I151" s="144" t="s">
        <v>12</v>
      </c>
      <c r="J151" s="147" t="s">
        <v>13</v>
      </c>
      <c r="K151" s="147" t="s">
        <v>14</v>
      </c>
      <c r="L151" s="155" t="s">
        <v>15</v>
      </c>
      <c r="M151" s="155" t="s">
        <v>16</v>
      </c>
    </row>
    <row r="152" spans="1:13" ht="51">
      <c r="A152" s="127">
        <v>1</v>
      </c>
      <c r="B152" s="123" t="s">
        <v>111</v>
      </c>
      <c r="C152" s="8">
        <v>10</v>
      </c>
      <c r="D152" s="124" t="s">
        <v>23</v>
      </c>
      <c r="E152" s="174"/>
      <c r="F152" s="125">
        <f>C152*E152</f>
        <v>0</v>
      </c>
      <c r="G152" s="126">
        <v>0.08</v>
      </c>
      <c r="H152" s="125">
        <f>F152*G152</f>
        <v>0</v>
      </c>
      <c r="I152" s="125">
        <f>F152+H152</f>
        <v>0</v>
      </c>
      <c r="J152" s="128"/>
      <c r="K152" s="129"/>
      <c r="L152" s="130"/>
      <c r="M152" s="130"/>
    </row>
    <row r="153" spans="1:13" ht="89.25">
      <c r="A153" s="131">
        <v>2</v>
      </c>
      <c r="B153" s="123" t="s">
        <v>112</v>
      </c>
      <c r="C153" s="127">
        <v>10</v>
      </c>
      <c r="D153" s="124" t="s">
        <v>23</v>
      </c>
      <c r="E153" s="174"/>
      <c r="F153" s="125">
        <f>C153*E153</f>
        <v>0</v>
      </c>
      <c r="G153" s="126">
        <v>0.08</v>
      </c>
      <c r="H153" s="125">
        <f>F153*G153</f>
        <v>0</v>
      </c>
      <c r="I153" s="125">
        <f>F153+H153</f>
        <v>0</v>
      </c>
      <c r="J153" s="132"/>
      <c r="K153" s="133"/>
      <c r="L153" s="130"/>
      <c r="M153" s="130"/>
    </row>
    <row r="154" spans="1:13" ht="76.5">
      <c r="A154" s="131">
        <v>3</v>
      </c>
      <c r="B154" s="123" t="s">
        <v>113</v>
      </c>
      <c r="C154" s="127">
        <v>50</v>
      </c>
      <c r="D154" s="124" t="s">
        <v>23</v>
      </c>
      <c r="E154" s="174"/>
      <c r="F154" s="125">
        <f>C154*E154</f>
        <v>0</v>
      </c>
      <c r="G154" s="126">
        <v>0.08</v>
      </c>
      <c r="H154" s="125">
        <f>F154*G154</f>
        <v>0</v>
      </c>
      <c r="I154" s="125">
        <f>F154+H154</f>
        <v>0</v>
      </c>
      <c r="J154" s="128"/>
      <c r="K154" s="129"/>
      <c r="L154" s="130"/>
      <c r="M154" s="130"/>
    </row>
    <row r="155" spans="1:13">
      <c r="A155" s="101"/>
      <c r="B155" s="18"/>
      <c r="C155" s="101"/>
      <c r="D155" s="102"/>
      <c r="E155" s="162" t="s">
        <v>20</v>
      </c>
      <c r="F155" s="93">
        <f>SUM(F152:F154)</f>
        <v>0</v>
      </c>
      <c r="G155" s="94"/>
      <c r="H155" s="93">
        <f>SUM(H152:H154)</f>
        <v>0</v>
      </c>
      <c r="I155" s="93">
        <f>SUM(I152:I154)</f>
        <v>0</v>
      </c>
      <c r="J155" s="103"/>
      <c r="K155" s="103"/>
      <c r="L155" s="103"/>
      <c r="M155" s="103"/>
    </row>
    <row r="156" spans="1:13">
      <c r="A156" s="3"/>
      <c r="B156" s="180" t="s">
        <v>114</v>
      </c>
      <c r="C156" s="5"/>
      <c r="D156" s="3"/>
      <c r="E156" s="175"/>
      <c r="F156" s="5"/>
      <c r="G156" s="5"/>
      <c r="H156" s="5"/>
      <c r="I156" s="5"/>
      <c r="J156" s="5"/>
      <c r="K156" s="5"/>
      <c r="L156" s="5"/>
      <c r="M156" s="5"/>
    </row>
    <row r="157" spans="1:13" ht="51">
      <c r="A157" s="141" t="s">
        <v>4</v>
      </c>
      <c r="B157" s="148" t="s">
        <v>5</v>
      </c>
      <c r="C157" s="142" t="s">
        <v>6</v>
      </c>
      <c r="D157" s="143" t="s">
        <v>7</v>
      </c>
      <c r="E157" s="160" t="s">
        <v>8</v>
      </c>
      <c r="F157" s="144" t="s">
        <v>9</v>
      </c>
      <c r="G157" s="145" t="s">
        <v>10</v>
      </c>
      <c r="H157" s="144" t="s">
        <v>11</v>
      </c>
      <c r="I157" s="144" t="s">
        <v>12</v>
      </c>
      <c r="J157" s="147" t="s">
        <v>13</v>
      </c>
      <c r="K157" s="147" t="s">
        <v>14</v>
      </c>
      <c r="L157" s="147" t="s">
        <v>15</v>
      </c>
      <c r="M157" s="147" t="s">
        <v>16</v>
      </c>
    </row>
    <row r="158" spans="1:13" ht="38.25">
      <c r="A158" s="57">
        <v>1</v>
      </c>
      <c r="B158" s="123" t="s">
        <v>115</v>
      </c>
      <c r="C158" s="124">
        <v>20</v>
      </c>
      <c r="D158" s="124" t="s">
        <v>52</v>
      </c>
      <c r="E158" s="174"/>
      <c r="F158" s="125">
        <f t="shared" ref="F158:F166" si="9">C158*E158</f>
        <v>0</v>
      </c>
      <c r="G158" s="126">
        <v>0.08</v>
      </c>
      <c r="H158" s="125">
        <f t="shared" ref="H158:H166" si="10">F158*G158</f>
        <v>0</v>
      </c>
      <c r="I158" s="125">
        <f t="shared" ref="I158:I166" si="11">F158+H158</f>
        <v>0</v>
      </c>
      <c r="J158" s="65"/>
      <c r="K158" s="65"/>
      <c r="L158" s="65"/>
      <c r="M158" s="65"/>
    </row>
    <row r="159" spans="1:13" ht="38.25">
      <c r="A159" s="57">
        <v>2</v>
      </c>
      <c r="B159" s="123" t="s">
        <v>116</v>
      </c>
      <c r="C159" s="124">
        <v>10</v>
      </c>
      <c r="D159" s="124" t="s">
        <v>52</v>
      </c>
      <c r="E159" s="174"/>
      <c r="F159" s="125">
        <f t="shared" si="9"/>
        <v>0</v>
      </c>
      <c r="G159" s="126">
        <v>0.08</v>
      </c>
      <c r="H159" s="125">
        <f t="shared" si="10"/>
        <v>0</v>
      </c>
      <c r="I159" s="125">
        <f t="shared" si="11"/>
        <v>0</v>
      </c>
      <c r="J159" s="65"/>
      <c r="K159" s="65"/>
      <c r="L159" s="65"/>
      <c r="M159" s="65"/>
    </row>
    <row r="160" spans="1:13" ht="25.5">
      <c r="A160" s="134">
        <v>3</v>
      </c>
      <c r="B160" s="115" t="s">
        <v>117</v>
      </c>
      <c r="C160" s="135">
        <v>20</v>
      </c>
      <c r="D160" s="124" t="s">
        <v>118</v>
      </c>
      <c r="E160" s="174"/>
      <c r="F160" s="125">
        <f t="shared" si="9"/>
        <v>0</v>
      </c>
      <c r="G160" s="126">
        <v>0.08</v>
      </c>
      <c r="H160" s="125">
        <f t="shared" si="10"/>
        <v>0</v>
      </c>
      <c r="I160" s="125">
        <f t="shared" si="11"/>
        <v>0</v>
      </c>
      <c r="J160" s="65"/>
      <c r="K160" s="65"/>
      <c r="L160" s="65"/>
      <c r="M160" s="65"/>
    </row>
    <row r="161" spans="1:13" ht="76.5">
      <c r="A161" s="134"/>
      <c r="B161" s="115" t="s">
        <v>119</v>
      </c>
      <c r="C161" s="135">
        <v>60</v>
      </c>
      <c r="D161" s="124" t="s">
        <v>23</v>
      </c>
      <c r="E161" s="174"/>
      <c r="F161" s="125">
        <f t="shared" si="9"/>
        <v>0</v>
      </c>
      <c r="G161" s="126">
        <v>0.08</v>
      </c>
      <c r="H161" s="125">
        <f t="shared" si="10"/>
        <v>0</v>
      </c>
      <c r="I161" s="125">
        <f t="shared" si="11"/>
        <v>0</v>
      </c>
      <c r="J161" s="65"/>
      <c r="K161" s="65"/>
      <c r="L161" s="65"/>
      <c r="M161" s="65"/>
    </row>
    <row r="162" spans="1:13" ht="38.25">
      <c r="A162" s="134">
        <v>4</v>
      </c>
      <c r="B162" s="136" t="s">
        <v>120</v>
      </c>
      <c r="C162" s="135">
        <v>400</v>
      </c>
      <c r="D162" s="124" t="s">
        <v>23</v>
      </c>
      <c r="E162" s="174"/>
      <c r="F162" s="125">
        <f t="shared" si="9"/>
        <v>0</v>
      </c>
      <c r="G162" s="126">
        <v>0.08</v>
      </c>
      <c r="H162" s="125">
        <f t="shared" si="10"/>
        <v>0</v>
      </c>
      <c r="I162" s="125">
        <f t="shared" si="11"/>
        <v>0</v>
      </c>
      <c r="J162" s="65"/>
      <c r="K162" s="65"/>
      <c r="L162" s="65"/>
      <c r="M162" s="65"/>
    </row>
    <row r="163" spans="1:13" ht="38.25">
      <c r="A163" s="134">
        <v>5</v>
      </c>
      <c r="B163" s="136" t="s">
        <v>121</v>
      </c>
      <c r="C163" s="135">
        <v>1000</v>
      </c>
      <c r="D163" s="124" t="s">
        <v>23</v>
      </c>
      <c r="E163" s="174"/>
      <c r="F163" s="125">
        <f t="shared" si="9"/>
        <v>0</v>
      </c>
      <c r="G163" s="126">
        <v>0.08</v>
      </c>
      <c r="H163" s="125">
        <f t="shared" si="10"/>
        <v>0</v>
      </c>
      <c r="I163" s="125">
        <f t="shared" si="11"/>
        <v>0</v>
      </c>
      <c r="J163" s="65"/>
      <c r="K163" s="65"/>
      <c r="L163" s="65"/>
      <c r="M163" s="65"/>
    </row>
    <row r="164" spans="1:13" ht="63.75">
      <c r="A164" s="134">
        <v>6</v>
      </c>
      <c r="B164" s="137" t="s">
        <v>122</v>
      </c>
      <c r="C164" s="135">
        <v>50</v>
      </c>
      <c r="D164" s="124" t="s">
        <v>23</v>
      </c>
      <c r="E164" s="174"/>
      <c r="F164" s="125">
        <f t="shared" si="9"/>
        <v>0</v>
      </c>
      <c r="G164" s="126">
        <v>0.08</v>
      </c>
      <c r="H164" s="125">
        <f t="shared" si="10"/>
        <v>0</v>
      </c>
      <c r="I164" s="125">
        <f t="shared" si="11"/>
        <v>0</v>
      </c>
      <c r="J164" s="65"/>
      <c r="K164" s="65"/>
      <c r="L164" s="65"/>
      <c r="M164" s="65"/>
    </row>
    <row r="165" spans="1:13" ht="51">
      <c r="A165" s="134">
        <v>7</v>
      </c>
      <c r="B165" s="137" t="s">
        <v>123</v>
      </c>
      <c r="C165" s="135">
        <v>52</v>
      </c>
      <c r="D165" s="124" t="s">
        <v>23</v>
      </c>
      <c r="E165" s="174"/>
      <c r="F165" s="125">
        <f>C165*E165</f>
        <v>0</v>
      </c>
      <c r="G165" s="126">
        <v>0.08</v>
      </c>
      <c r="H165" s="125">
        <f>F165*G165</f>
        <v>0</v>
      </c>
      <c r="I165" s="125">
        <f>F165+H165</f>
        <v>0</v>
      </c>
      <c r="J165" s="65"/>
      <c r="K165" s="65"/>
      <c r="L165" s="65"/>
      <c r="M165" s="65"/>
    </row>
    <row r="166" spans="1:13" ht="51">
      <c r="A166" s="57">
        <v>8</v>
      </c>
      <c r="B166" s="20" t="s">
        <v>124</v>
      </c>
      <c r="C166" s="8">
        <v>50</v>
      </c>
      <c r="D166" s="8" t="s">
        <v>18</v>
      </c>
      <c r="E166" s="161"/>
      <c r="F166" s="10">
        <f t="shared" si="9"/>
        <v>0</v>
      </c>
      <c r="G166" s="11">
        <v>0.08</v>
      </c>
      <c r="H166" s="10">
        <f t="shared" si="10"/>
        <v>0</v>
      </c>
      <c r="I166" s="10">
        <f t="shared" si="11"/>
        <v>0</v>
      </c>
      <c r="J166" s="138"/>
      <c r="K166" s="138"/>
      <c r="L166" s="138"/>
      <c r="M166" s="139"/>
    </row>
    <row r="167" spans="1:13">
      <c r="A167" s="101"/>
      <c r="B167" s="18"/>
      <c r="C167" s="101"/>
      <c r="D167" s="102"/>
      <c r="E167" s="162" t="s">
        <v>20</v>
      </c>
      <c r="F167" s="93">
        <f>SUM(F158:F166)</f>
        <v>0</v>
      </c>
      <c r="G167" s="94"/>
      <c r="H167" s="93">
        <f>SUM(H158:H166)</f>
        <v>0</v>
      </c>
      <c r="I167" s="93">
        <f>SUM(I158:I166)</f>
        <v>0</v>
      </c>
      <c r="J167" s="103"/>
      <c r="K167" s="103"/>
      <c r="L167" s="103"/>
      <c r="M167" s="103"/>
    </row>
    <row r="168" spans="1:13">
      <c r="A168" s="1"/>
      <c r="B168" s="2" t="s">
        <v>125</v>
      </c>
      <c r="C168" s="1"/>
      <c r="D168" s="3"/>
      <c r="E168" s="159"/>
      <c r="F168" s="4"/>
      <c r="G168" s="5"/>
      <c r="H168" s="4"/>
      <c r="I168" s="4"/>
      <c r="J168" s="5"/>
      <c r="K168" s="5"/>
      <c r="L168" s="5"/>
      <c r="M168" s="5"/>
    </row>
    <row r="169" spans="1:13" ht="51">
      <c r="A169" s="141" t="s">
        <v>4</v>
      </c>
      <c r="B169" s="141" t="s">
        <v>5</v>
      </c>
      <c r="C169" s="142" t="s">
        <v>6</v>
      </c>
      <c r="D169" s="143" t="s">
        <v>7</v>
      </c>
      <c r="E169" s="160" t="s">
        <v>8</v>
      </c>
      <c r="F169" s="144" t="s">
        <v>9</v>
      </c>
      <c r="G169" s="145" t="s">
        <v>10</v>
      </c>
      <c r="H169" s="144" t="s">
        <v>11</v>
      </c>
      <c r="I169" s="144" t="s">
        <v>12</v>
      </c>
      <c r="J169" s="147" t="s">
        <v>13</v>
      </c>
      <c r="K169" s="147" t="s">
        <v>14</v>
      </c>
      <c r="L169" s="155" t="s">
        <v>15</v>
      </c>
      <c r="M169" s="155" t="s">
        <v>16</v>
      </c>
    </row>
    <row r="170" spans="1:13" ht="38.25">
      <c r="A170" s="127">
        <v>1</v>
      </c>
      <c r="B170" s="123" t="s">
        <v>126</v>
      </c>
      <c r="C170" s="127">
        <v>2</v>
      </c>
      <c r="D170" s="124" t="s">
        <v>23</v>
      </c>
      <c r="E170" s="174"/>
      <c r="F170" s="125">
        <f>C170*E170</f>
        <v>0</v>
      </c>
      <c r="G170" s="126">
        <v>0.08</v>
      </c>
      <c r="H170" s="125">
        <f>F170*G170</f>
        <v>0</v>
      </c>
      <c r="I170" s="125">
        <f>F170+H170</f>
        <v>0</v>
      </c>
      <c r="J170" s="128"/>
      <c r="K170" s="129"/>
      <c r="L170" s="130"/>
      <c r="M170" s="130"/>
    </row>
    <row r="171" spans="1:13" ht="38.25">
      <c r="A171" s="131">
        <v>2</v>
      </c>
      <c r="B171" s="123" t="s">
        <v>127</v>
      </c>
      <c r="C171" s="127">
        <v>4</v>
      </c>
      <c r="D171" s="124" t="s">
        <v>23</v>
      </c>
      <c r="E171" s="174"/>
      <c r="F171" s="125">
        <f>C171*E171</f>
        <v>0</v>
      </c>
      <c r="G171" s="126">
        <v>0.08</v>
      </c>
      <c r="H171" s="125">
        <f>F171*G171</f>
        <v>0</v>
      </c>
      <c r="I171" s="125">
        <f>F171+H171</f>
        <v>0</v>
      </c>
      <c r="J171" s="132"/>
      <c r="K171" s="133"/>
      <c r="L171" s="130"/>
      <c r="M171" s="130"/>
    </row>
    <row r="172" spans="1:13">
      <c r="A172" s="131">
        <v>3</v>
      </c>
      <c r="B172" s="123" t="s">
        <v>128</v>
      </c>
      <c r="C172" s="127">
        <v>80</v>
      </c>
      <c r="D172" s="124" t="s">
        <v>23</v>
      </c>
      <c r="E172" s="174"/>
      <c r="F172" s="125">
        <f>C172*E172</f>
        <v>0</v>
      </c>
      <c r="G172" s="126">
        <v>0.08</v>
      </c>
      <c r="H172" s="125">
        <f>F172*G172</f>
        <v>0</v>
      </c>
      <c r="I172" s="125">
        <f>F172+H172</f>
        <v>0</v>
      </c>
      <c r="J172" s="128"/>
      <c r="K172" s="129"/>
      <c r="L172" s="130"/>
      <c r="M172" s="130"/>
    </row>
    <row r="173" spans="1:13" ht="38.25">
      <c r="A173" s="127">
        <v>4</v>
      </c>
      <c r="B173" s="123" t="s">
        <v>129</v>
      </c>
      <c r="C173" s="8">
        <v>80</v>
      </c>
      <c r="D173" s="124" t="s">
        <v>23</v>
      </c>
      <c r="E173" s="174"/>
      <c r="F173" s="125">
        <f>C173*E173</f>
        <v>0</v>
      </c>
      <c r="G173" s="126">
        <v>0.08</v>
      </c>
      <c r="H173" s="125">
        <f>F173*G173</f>
        <v>0</v>
      </c>
      <c r="I173" s="125">
        <f>F173+H173</f>
        <v>0</v>
      </c>
      <c r="J173" s="128"/>
      <c r="K173" s="129"/>
      <c r="L173" s="130"/>
      <c r="M173" s="130"/>
    </row>
    <row r="174" spans="1:13">
      <c r="A174" s="101"/>
      <c r="B174" s="18"/>
      <c r="C174" s="101"/>
      <c r="D174" s="102"/>
      <c r="E174" s="162" t="s">
        <v>20</v>
      </c>
      <c r="F174" s="93">
        <f>SUM(F170:F173)</f>
        <v>0</v>
      </c>
      <c r="G174" s="94"/>
      <c r="H174" s="93">
        <f>SUM(H170:H173)</f>
        <v>0</v>
      </c>
      <c r="I174" s="93">
        <f>SUM(I170:I173)</f>
        <v>0</v>
      </c>
      <c r="J174" s="103"/>
      <c r="K174" s="103"/>
      <c r="L174" s="103"/>
      <c r="M174" s="103"/>
    </row>
    <row r="175" spans="1:13">
      <c r="A175" s="1"/>
      <c r="B175" s="2" t="s">
        <v>130</v>
      </c>
      <c r="C175" s="1"/>
      <c r="D175" s="3"/>
      <c r="E175" s="159"/>
      <c r="F175" s="4"/>
      <c r="G175" s="5"/>
      <c r="H175" s="4"/>
      <c r="I175" s="4"/>
      <c r="J175" s="5"/>
      <c r="K175" s="5"/>
      <c r="L175" s="5"/>
      <c r="M175" s="5"/>
    </row>
    <row r="176" spans="1:13" ht="51">
      <c r="A176" s="141" t="s">
        <v>4</v>
      </c>
      <c r="B176" s="148" t="s">
        <v>5</v>
      </c>
      <c r="C176" s="142" t="s">
        <v>6</v>
      </c>
      <c r="D176" s="143" t="s">
        <v>7</v>
      </c>
      <c r="E176" s="160" t="s">
        <v>8</v>
      </c>
      <c r="F176" s="144" t="s">
        <v>9</v>
      </c>
      <c r="G176" s="145" t="s">
        <v>10</v>
      </c>
      <c r="H176" s="144" t="s">
        <v>11</v>
      </c>
      <c r="I176" s="144" t="s">
        <v>12</v>
      </c>
      <c r="J176" s="147" t="s">
        <v>13</v>
      </c>
      <c r="K176" s="147" t="s">
        <v>14</v>
      </c>
      <c r="L176" s="147" t="s">
        <v>15</v>
      </c>
      <c r="M176" s="147" t="s">
        <v>16</v>
      </c>
    </row>
    <row r="177" spans="1:13" ht="127.5">
      <c r="A177" s="57">
        <v>1</v>
      </c>
      <c r="B177" s="9" t="s">
        <v>131</v>
      </c>
      <c r="C177" s="57">
        <v>20</v>
      </c>
      <c r="D177" s="60" t="s">
        <v>52</v>
      </c>
      <c r="E177" s="161"/>
      <c r="F177" s="23">
        <f>C177*E177</f>
        <v>0</v>
      </c>
      <c r="G177" s="11">
        <v>0.08</v>
      </c>
      <c r="H177" s="23">
        <f>F177*G177</f>
        <v>0</v>
      </c>
      <c r="I177" s="23">
        <f>F177+H177</f>
        <v>0</v>
      </c>
      <c r="J177" s="65"/>
      <c r="K177" s="65"/>
      <c r="L177" s="65"/>
      <c r="M177" s="65"/>
    </row>
    <row r="178" spans="1:13">
      <c r="A178" s="101"/>
      <c r="B178" s="18"/>
      <c r="C178" s="101"/>
      <c r="D178" s="102"/>
      <c r="E178" s="173" t="s">
        <v>20</v>
      </c>
      <c r="F178" s="93">
        <f>SUM(F177)</f>
        <v>0</v>
      </c>
      <c r="G178" s="94"/>
      <c r="H178" s="93">
        <f>SUM(H177)</f>
        <v>0</v>
      </c>
      <c r="I178" s="93">
        <f>SUM(I177)</f>
        <v>0</v>
      </c>
      <c r="J178" s="103"/>
      <c r="K178" s="103"/>
      <c r="L178" s="103"/>
      <c r="M178" s="103"/>
    </row>
    <row r="179" spans="1:13">
      <c r="A179" s="1"/>
      <c r="B179" s="2" t="s">
        <v>132</v>
      </c>
      <c r="C179" s="1"/>
      <c r="D179" s="3"/>
      <c r="E179" s="159"/>
      <c r="F179" s="4"/>
      <c r="G179" s="5"/>
      <c r="H179" s="4"/>
      <c r="I179" s="4"/>
      <c r="J179" s="5"/>
      <c r="K179" s="5"/>
      <c r="L179" s="5"/>
      <c r="M179" s="5"/>
    </row>
    <row r="180" spans="1:13" ht="51">
      <c r="A180" s="141" t="s">
        <v>4</v>
      </c>
      <c r="B180" s="148" t="s">
        <v>5</v>
      </c>
      <c r="C180" s="142" t="s">
        <v>6</v>
      </c>
      <c r="D180" s="143" t="s">
        <v>7</v>
      </c>
      <c r="E180" s="160" t="s">
        <v>8</v>
      </c>
      <c r="F180" s="144" t="s">
        <v>9</v>
      </c>
      <c r="G180" s="145" t="s">
        <v>10</v>
      </c>
      <c r="H180" s="144" t="s">
        <v>11</v>
      </c>
      <c r="I180" s="144" t="s">
        <v>12</v>
      </c>
      <c r="J180" s="147" t="s">
        <v>13</v>
      </c>
      <c r="K180" s="147" t="s">
        <v>14</v>
      </c>
      <c r="L180" s="147" t="s">
        <v>15</v>
      </c>
      <c r="M180" s="147" t="s">
        <v>16</v>
      </c>
    </row>
    <row r="181" spans="1:13">
      <c r="A181" s="57">
        <v>1</v>
      </c>
      <c r="B181" s="9" t="s">
        <v>133</v>
      </c>
      <c r="C181" s="57">
        <v>30</v>
      </c>
      <c r="D181" s="60" t="s">
        <v>23</v>
      </c>
      <c r="E181" s="161"/>
      <c r="F181" s="23">
        <f>C181*E181</f>
        <v>0</v>
      </c>
      <c r="G181" s="11">
        <v>0.08</v>
      </c>
      <c r="H181" s="23">
        <f>F181*G181</f>
        <v>0</v>
      </c>
      <c r="I181" s="23">
        <f>F181+H181</f>
        <v>0</v>
      </c>
      <c r="J181" s="65"/>
      <c r="K181" s="65"/>
      <c r="L181" s="65"/>
      <c r="M181" s="65"/>
    </row>
    <row r="182" spans="1:13">
      <c r="A182" s="101"/>
      <c r="B182" s="18"/>
      <c r="C182" s="101"/>
      <c r="D182" s="102"/>
      <c r="E182" s="173" t="s">
        <v>20</v>
      </c>
      <c r="F182" s="93">
        <f>SUM(F181)</f>
        <v>0</v>
      </c>
      <c r="G182" s="94"/>
      <c r="H182" s="93">
        <f>SUM(H181)</f>
        <v>0</v>
      </c>
      <c r="I182" s="93">
        <f>SUM(I181)</f>
        <v>0</v>
      </c>
      <c r="J182" s="103"/>
      <c r="K182" s="103"/>
      <c r="L182" s="103"/>
      <c r="M182" s="103"/>
    </row>
    <row r="183" spans="1:13">
      <c r="A183" s="1"/>
      <c r="B183" s="2" t="s">
        <v>134</v>
      </c>
      <c r="C183" s="1"/>
      <c r="D183" s="3"/>
      <c r="E183" s="159"/>
      <c r="F183" s="4"/>
      <c r="G183" s="5"/>
      <c r="H183" s="4"/>
      <c r="I183" s="4"/>
      <c r="J183" s="5"/>
      <c r="K183" s="5"/>
      <c r="L183" s="5"/>
      <c r="M183" s="5"/>
    </row>
    <row r="184" spans="1:13" ht="51">
      <c r="A184" s="141" t="s">
        <v>4</v>
      </c>
      <c r="B184" s="148" t="s">
        <v>5</v>
      </c>
      <c r="C184" s="142" t="s">
        <v>6</v>
      </c>
      <c r="D184" s="143" t="s">
        <v>7</v>
      </c>
      <c r="E184" s="160" t="s">
        <v>8</v>
      </c>
      <c r="F184" s="144" t="s">
        <v>9</v>
      </c>
      <c r="G184" s="145" t="s">
        <v>10</v>
      </c>
      <c r="H184" s="144" t="s">
        <v>11</v>
      </c>
      <c r="I184" s="144" t="s">
        <v>12</v>
      </c>
      <c r="J184" s="147" t="s">
        <v>13</v>
      </c>
      <c r="K184" s="147" t="s">
        <v>14</v>
      </c>
      <c r="L184" s="147" t="s">
        <v>15</v>
      </c>
      <c r="M184" s="147" t="s">
        <v>16</v>
      </c>
    </row>
    <row r="185" spans="1:13">
      <c r="A185" s="57">
        <v>1</v>
      </c>
      <c r="B185" s="9" t="s">
        <v>135</v>
      </c>
      <c r="C185" s="57">
        <v>20</v>
      </c>
      <c r="D185" s="60" t="s">
        <v>23</v>
      </c>
      <c r="E185" s="161"/>
      <c r="F185" s="23">
        <f>C185*E185</f>
        <v>0</v>
      </c>
      <c r="G185" s="11">
        <v>0.08</v>
      </c>
      <c r="H185" s="23">
        <f>F185*G185</f>
        <v>0</v>
      </c>
      <c r="I185" s="23">
        <f>F185+H185</f>
        <v>0</v>
      </c>
      <c r="J185" s="65"/>
      <c r="K185" s="65"/>
      <c r="L185" s="65"/>
      <c r="M185" s="65"/>
    </row>
    <row r="186" spans="1:13">
      <c r="A186" s="57">
        <v>2</v>
      </c>
      <c r="B186" s="9" t="s">
        <v>136</v>
      </c>
      <c r="C186" s="57">
        <v>20</v>
      </c>
      <c r="D186" s="60" t="s">
        <v>23</v>
      </c>
      <c r="E186" s="161"/>
      <c r="F186" s="23">
        <f>C186*E186</f>
        <v>0</v>
      </c>
      <c r="G186" s="11">
        <v>0.08</v>
      </c>
      <c r="H186" s="23">
        <f>F186*G186</f>
        <v>0</v>
      </c>
      <c r="I186" s="23">
        <f>F186+H186</f>
        <v>0</v>
      </c>
      <c r="J186" s="65"/>
      <c r="K186" s="65"/>
      <c r="L186" s="65"/>
      <c r="M186" s="65"/>
    </row>
    <row r="187" spans="1:13">
      <c r="A187" s="101"/>
      <c r="B187" s="18"/>
      <c r="C187" s="101"/>
      <c r="D187" s="102"/>
      <c r="E187" s="173" t="s">
        <v>20</v>
      </c>
      <c r="F187" s="93">
        <f>SUM(F185:F186)</f>
        <v>0</v>
      </c>
      <c r="G187" s="94"/>
      <c r="H187" s="93">
        <f>SUM(H185:H186)</f>
        <v>0</v>
      </c>
      <c r="I187" s="93">
        <f>SUM(I185:I186)</f>
        <v>0</v>
      </c>
      <c r="J187" s="103"/>
      <c r="K187" s="103"/>
      <c r="L187" s="103"/>
      <c r="M187" s="103"/>
    </row>
    <row r="188" spans="1:13">
      <c r="A188" s="1"/>
      <c r="B188" s="2" t="s">
        <v>137</v>
      </c>
      <c r="C188" s="1"/>
      <c r="D188" s="3"/>
      <c r="E188" s="159"/>
      <c r="F188" s="4"/>
      <c r="G188" s="5"/>
      <c r="H188" s="4"/>
      <c r="I188" s="4"/>
      <c r="J188" s="5"/>
      <c r="K188" s="5"/>
      <c r="L188" s="5"/>
      <c r="M188" s="5"/>
    </row>
    <row r="189" spans="1:13" ht="51">
      <c r="A189" s="141" t="s">
        <v>4</v>
      </c>
      <c r="B189" s="148" t="s">
        <v>5</v>
      </c>
      <c r="C189" s="142" t="s">
        <v>6</v>
      </c>
      <c r="D189" s="143" t="s">
        <v>7</v>
      </c>
      <c r="E189" s="160" t="s">
        <v>8</v>
      </c>
      <c r="F189" s="144" t="s">
        <v>9</v>
      </c>
      <c r="G189" s="145" t="s">
        <v>10</v>
      </c>
      <c r="H189" s="144" t="s">
        <v>11</v>
      </c>
      <c r="I189" s="144" t="s">
        <v>12</v>
      </c>
      <c r="J189" s="147" t="s">
        <v>13</v>
      </c>
      <c r="K189" s="147" t="s">
        <v>14</v>
      </c>
      <c r="L189" s="147" t="s">
        <v>15</v>
      </c>
      <c r="M189" s="147" t="s">
        <v>16</v>
      </c>
    </row>
    <row r="190" spans="1:13">
      <c r="A190" s="57">
        <v>1</v>
      </c>
      <c r="B190" s="9" t="s">
        <v>138</v>
      </c>
      <c r="C190" s="57">
        <v>100</v>
      </c>
      <c r="D190" s="60" t="s">
        <v>23</v>
      </c>
      <c r="E190" s="161"/>
      <c r="F190" s="23">
        <f>C190*E190</f>
        <v>0</v>
      </c>
      <c r="G190" s="11">
        <v>0.08</v>
      </c>
      <c r="H190" s="23">
        <f>F190*G190</f>
        <v>0</v>
      </c>
      <c r="I190" s="23">
        <f>F190+H190</f>
        <v>0</v>
      </c>
      <c r="J190" s="65"/>
      <c r="K190" s="65"/>
      <c r="L190" s="65"/>
      <c r="M190" s="65"/>
    </row>
    <row r="191" spans="1:13">
      <c r="A191" s="101"/>
      <c r="B191" s="18"/>
      <c r="C191" s="101"/>
      <c r="D191" s="102"/>
      <c r="E191" s="173" t="s">
        <v>20</v>
      </c>
      <c r="F191" s="93">
        <f>SUM(F190)</f>
        <v>0</v>
      </c>
      <c r="G191" s="94"/>
      <c r="H191" s="93">
        <f>SUM(H190)</f>
        <v>0</v>
      </c>
      <c r="I191" s="93">
        <f>SUM(I190)</f>
        <v>0</v>
      </c>
      <c r="J191" s="103"/>
      <c r="K191" s="103"/>
      <c r="L191" s="103"/>
      <c r="M191" s="103"/>
    </row>
    <row r="192" spans="1:13">
      <c r="A192" s="1"/>
      <c r="B192" s="7"/>
      <c r="C192" s="1"/>
      <c r="D192" s="3"/>
      <c r="E192" s="159"/>
      <c r="F192" s="4"/>
      <c r="G192" s="5"/>
      <c r="H192" s="4"/>
      <c r="I192" s="4"/>
      <c r="J192" s="5"/>
      <c r="K192" s="5"/>
      <c r="L192" s="5"/>
      <c r="M192" s="5"/>
    </row>
    <row r="193" spans="1:13">
      <c r="A193" s="1"/>
      <c r="B193" s="7"/>
      <c r="C193" s="1"/>
      <c r="D193" s="3"/>
      <c r="E193" s="159"/>
      <c r="F193" s="4"/>
      <c r="G193" s="5"/>
      <c r="H193" s="4"/>
      <c r="I193" s="4"/>
      <c r="J193" s="5"/>
      <c r="K193" s="5"/>
      <c r="L193" s="5"/>
      <c r="M193" s="5"/>
    </row>
    <row r="194" spans="1:13">
      <c r="A194" s="1"/>
      <c r="B194" s="7"/>
      <c r="C194" s="1"/>
      <c r="D194" s="3"/>
      <c r="E194" s="159"/>
      <c r="F194" s="4"/>
      <c r="G194" s="5"/>
      <c r="H194" s="4"/>
      <c r="I194" s="4"/>
      <c r="J194" s="5"/>
      <c r="K194" s="5"/>
      <c r="L194" s="5"/>
      <c r="M194" s="5"/>
    </row>
    <row r="195" spans="1:13">
      <c r="A195" s="1"/>
      <c r="B195" s="7"/>
      <c r="C195" s="1"/>
      <c r="D195" s="3"/>
      <c r="E195" s="159"/>
      <c r="F195" s="4"/>
      <c r="G195" s="5"/>
      <c r="H195" s="4"/>
      <c r="I195" s="4"/>
      <c r="J195" s="5"/>
      <c r="K195" s="5"/>
      <c r="L195" s="5"/>
      <c r="M195" s="5"/>
    </row>
    <row r="196" spans="1:13">
      <c r="A196" s="1"/>
      <c r="B196" s="7"/>
      <c r="C196" s="1"/>
      <c r="D196" s="3"/>
      <c r="E196" s="176"/>
      <c r="F196" s="156"/>
      <c r="G196" s="157"/>
      <c r="H196" s="156"/>
      <c r="I196" s="156"/>
      <c r="J196" s="5"/>
      <c r="K196" s="5"/>
      <c r="L196" s="5"/>
      <c r="M196" s="5"/>
    </row>
    <row r="197" spans="1:13">
      <c r="A197" s="1"/>
      <c r="B197" s="7"/>
      <c r="C197" s="1"/>
      <c r="D197" s="3"/>
      <c r="E197" s="159"/>
      <c r="F197" s="140"/>
      <c r="G197" s="5"/>
      <c r="H197" s="4"/>
      <c r="I197" s="4"/>
      <c r="J197" s="5"/>
      <c r="K197" s="5"/>
      <c r="L197" s="5"/>
      <c r="M197" s="5"/>
    </row>
  </sheetData>
  <pageMargins left="0.39370078740157483" right="0.39370078740157483" top="0.39370078740157483" bottom="0.3937007874015748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Cycuła</dc:creator>
  <cp:lastModifiedBy>Siedlecka Małgorzata</cp:lastModifiedBy>
  <cp:lastPrinted>2026-01-27T08:32:05Z</cp:lastPrinted>
  <dcterms:created xsi:type="dcterms:W3CDTF">2015-06-05T18:19:34Z</dcterms:created>
  <dcterms:modified xsi:type="dcterms:W3CDTF">2026-02-03T08:18:57Z</dcterms:modified>
</cp:coreProperties>
</file>